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6\HRV\"/>
    </mc:Choice>
  </mc:AlternateContent>
  <xr:revisionPtr revIDLastSave="0" documentId="13_ncr:1_{6D97BDF2-4705-490F-92DD-EB018F1D9BB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KorporativneAkcije!$A$34:$H$176</definedName>
    <definedName name="_xlnm.Print_Area" localSheetId="6">Obveznice!$A:$R</definedName>
    <definedName name="_xlnm.Print_Area" localSheetId="1">Pregled!$A$1:$E$39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2" l="1"/>
  <c r="E16" i="2"/>
  <c r="D16" i="2"/>
  <c r="C16" i="2"/>
  <c r="B16" i="2"/>
  <c r="E15" i="2"/>
  <c r="D15" i="2"/>
  <c r="C15" i="2"/>
  <c r="B15" i="2"/>
  <c r="C11" i="2"/>
  <c r="B11" i="2"/>
  <c r="C2" i="2"/>
  <c r="B2" i="2"/>
</calcChain>
</file>

<file path=xl/sharedStrings.xml><?xml version="1.0" encoding="utf-8"?>
<sst xmlns="http://schemas.openxmlformats.org/spreadsheetml/2006/main" count="1638" uniqueCount="440">
  <si>
    <t xml:space="preserve"> Zagrebačka burza - Uređeno tržište</t>
  </si>
  <si>
    <t>Pregled trgovine</t>
  </si>
  <si>
    <t>2026-01-01 - 2026-06-30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</si>
  <si>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</si>
  <si>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</si>
  <si>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</si>
  <si>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</si>
  <si>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</si>
  <si>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</si>
  <si>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</si>
  <si>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</si>
  <si>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</si>
  <si>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</si>
  <si>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</si>
  <si>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</si>
  <si>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</si>
  <si>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</si>
  <si>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</si>
  <si>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</si>
  <si>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</si>
  <si>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</si>
  <si>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</si>
  <si>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</si>
  <si>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</si>
  <si>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</si>
  <si>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</si>
  <si>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</si>
  <si>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</si>
  <si>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Blok promet ETF-ovima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</si>
  <si>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</si>
  <si>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</si>
  <si>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</si>
  <si>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</si>
  <si>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</si>
  <si>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</si>
  <si>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</si>
  <si>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</si>
  <si>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</si>
  <si>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</si>
  <si>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</si>
  <si>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</si>
  <si>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</si>
  <si>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</si>
  <si>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</si>
  <si>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</si>
  <si>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</si>
  <si>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</si>
  <si>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</si>
  <si>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</si>
  <si>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</si>
  <si>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</si>
  <si>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</si>
  <si>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</si>
  <si>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</si>
  <si>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</si>
  <si>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</si>
  <si>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</si>
  <si>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</si>
  <si>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</si>
  <si>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</si>
  <si>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</si>
  <si>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</si>
  <si>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</si>
  <si>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</si>
  <si>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</si>
  <si>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</si>
  <si>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</si>
  <si>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</si>
  <si>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</si>
  <si>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</si>
  <si>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</si>
  <si>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JDTC</t>
  </si>
  <si>
    <t>HRJDTCRA0004</t>
  </si>
  <si>
    <t>JADRAN d.d. u stecaju</t>
  </si>
  <si>
    <t>RR</t>
  </si>
  <si>
    <t>DLKV</t>
  </si>
  <si>
    <t>HRDLKVRA0006</t>
  </si>
  <si>
    <t>Dalekovod, d.d.</t>
  </si>
  <si>
    <t>RO</t>
  </si>
  <si>
    <t>JDPL</t>
  </si>
  <si>
    <t>HRJDPLRA0007</t>
  </si>
  <si>
    <t>JADROPLOV d.d.</t>
  </si>
  <si>
    <t>CIAK</t>
  </si>
  <si>
    <t>HRCIAKRA0007</t>
  </si>
  <si>
    <t>CIAK Grupa d.d.</t>
  </si>
  <si>
    <t>CROS</t>
  </si>
  <si>
    <t>HRCROSRA0002</t>
  </si>
  <si>
    <t>CROATIA osiguranje d.d.</t>
  </si>
  <si>
    <t>KOEI</t>
  </si>
  <si>
    <t>HRKOEIRA0009</t>
  </si>
  <si>
    <t>KONCAR d.d.</t>
  </si>
  <si>
    <t>CTKS</t>
  </si>
  <si>
    <t>HRCTKSRA0004</t>
  </si>
  <si>
    <t>CATEKS d.d.</t>
  </si>
  <si>
    <t>SNBA</t>
  </si>
  <si>
    <t>HRSNBARA0003</t>
  </si>
  <si>
    <t>SLATINSKA BANKA d.d.</t>
  </si>
  <si>
    <t>CROS2</t>
  </si>
  <si>
    <t>HRCROSPA0004</t>
  </si>
  <si>
    <t>ADPL</t>
  </si>
  <si>
    <t>HRADPLRA0006</t>
  </si>
  <si>
    <t>AD PLASTIK d.d.</t>
  </si>
  <si>
    <t>RP</t>
  </si>
  <si>
    <t>Top 10 dionica s najvećim padom cijene</t>
  </si>
  <si>
    <t>THNK</t>
  </si>
  <si>
    <t>HRTHNKRA0004</t>
  </si>
  <si>
    <t>TEHNIKA d.d.</t>
  </si>
  <si>
    <t>JDGT</t>
  </si>
  <si>
    <t>HRJDGTRA0000</t>
  </si>
  <si>
    <t>JADROAGENT d.d.</t>
  </si>
  <si>
    <t>DDJH</t>
  </si>
  <si>
    <t>HRDDJHRA0007</t>
  </si>
  <si>
    <t>DURO DAKOVIC GRUPA d.d.</t>
  </si>
  <si>
    <t>GRNL</t>
  </si>
  <si>
    <t>HRGRNLRA0006</t>
  </si>
  <si>
    <t>Granolio d.d.</t>
  </si>
  <si>
    <t>ZB</t>
  </si>
  <si>
    <t>HRZB00RA0003</t>
  </si>
  <si>
    <t>Zagrebacka burza d.d.</t>
  </si>
  <si>
    <t>VIS</t>
  </si>
  <si>
    <t>HRVIS0RA0002</t>
  </si>
  <si>
    <t>VIS, d.d.</t>
  </si>
  <si>
    <t>PDBA</t>
  </si>
  <si>
    <t>HRPDBARA0008</t>
  </si>
  <si>
    <t>PODRAVSKA BANKA d.d.</t>
  </si>
  <si>
    <t>TOK</t>
  </si>
  <si>
    <t>HRTOK0RA0001</t>
  </si>
  <si>
    <t>TOKIC d.d.</t>
  </si>
  <si>
    <t>SPAN</t>
  </si>
  <si>
    <t>HRSPANRA0007</t>
  </si>
  <si>
    <t>SPAN d.d.</t>
  </si>
  <si>
    <t>CKML</t>
  </si>
  <si>
    <t>HRCKMLRA0008</t>
  </si>
  <si>
    <t>Cakovecki mlinovi d.d.</t>
  </si>
  <si>
    <t>Top 10 dionica s najvećim prometom</t>
  </si>
  <si>
    <t>ZABA</t>
  </si>
  <si>
    <t>HRZABARA0009</t>
  </si>
  <si>
    <t>Zagrebacka banka d.d.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</si>
  <si>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</si>
  <si>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</si>
  <si>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</si>
  <si>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</si>
  <si>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</si>
  <si>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</si>
  <si>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</si>
  <si>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</si>
  <si>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</si>
  <si>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KODT2</t>
  </si>
  <si>
    <t>HRKODTPA0009</t>
  </si>
  <si>
    <t>KONCAR - D&amp;ST dd</t>
  </si>
  <si>
    <t>KODT</t>
  </si>
  <si>
    <t>HRKODTRA0007</t>
  </si>
  <si>
    <t>PODR</t>
  </si>
  <si>
    <t>HRPODRRA0004</t>
  </si>
  <si>
    <t>PODRAVKA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</si>
  <si>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</si>
  <si>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</si>
  <si>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</si>
  <si>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</si>
  <si>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</si>
  <si>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</si>
  <si>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</si>
  <si>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</si>
  <si>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</si>
  <si>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</si>
  <si>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</si>
  <si>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</si>
  <si>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</si>
  <si>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</si>
  <si>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</si>
  <si>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</si>
  <si>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</si>
  <si>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</si>
  <si>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</si>
  <si>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</si>
  <si>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</si>
  <si>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</si>
  <si>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</si>
  <si>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</si>
  <si>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</si>
  <si>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</si>
  <si>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</si>
  <si>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</si>
  <si>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</si>
  <si>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</si>
  <si>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\</t>
  </si>
  <si>
    <t>BSQR</t>
  </si>
  <si>
    <t>HRMRULRB0008</t>
  </si>
  <si>
    <t>BOSQAR d.d.</t>
  </si>
  <si>
    <t>CRAL</t>
  </si>
  <si>
    <t>HRCRALRA0005</t>
  </si>
  <si>
    <t>Croatia Airlines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</si>
  <si>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</si>
  <si>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</si>
  <si>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</si>
  <si>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</si>
  <si>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</si>
  <si>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</si>
  <si>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</si>
  <si>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</si>
  <si>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</si>
  <si>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</si>
  <si>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</si>
  <si>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</si>
  <si>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</si>
  <si>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</si>
  <si>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</si>
  <si>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IG</t>
  </si>
  <si>
    <t>HRIG00RA0009</t>
  </si>
  <si>
    <t>ING-GRAD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</si>
  <si>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</si>
  <si>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</si>
  <si>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</si>
  <si>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</si>
  <si>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</si>
  <si>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</si>
  <si>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</si>
  <si>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</si>
  <si>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</si>
  <si>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</si>
  <si>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</si>
  <si>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</si>
  <si>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</si>
  <si>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</si>
  <si>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</si>
  <si>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</si>
  <si>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</si>
  <si>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</si>
  <si>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</si>
  <si>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</si>
  <si>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</si>
  <si>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</si>
  <si>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</si>
  <si>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</si>
  <si>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</si>
  <si>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</si>
  <si>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</si>
  <si>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</si>
  <si>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</si>
  <si>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</si>
  <si>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</si>
  <si>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</si>
  <si>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</si>
  <si>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</si>
  <si>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</si>
  <si>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</si>
  <si>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</si>
  <si>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</si>
  <si>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</si>
  <si>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</si>
  <si>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</si>
  <si>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</si>
  <si>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</si>
  <si>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</si>
  <si>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</si>
  <si>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</si>
  <si>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</si>
  <si>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</si>
  <si>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</si>
  <si>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</si>
  <si>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</si>
  <si>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</si>
  <si>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</si>
  <si>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</si>
  <si>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</si>
  <si>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</si>
  <si>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</si>
  <si>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</si>
  <si>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</si>
  <si>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</si>
  <si>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MRSK</t>
  </si>
  <si>
    <t>HRMRSKRA0004</t>
  </si>
  <si>
    <t>MARASKA d.d.</t>
  </si>
  <si>
    <t>PLAG</t>
  </si>
  <si>
    <t>HRPLAGRA0003</t>
  </si>
  <si>
    <t>PLAVA LAGUNA d. 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</si>
  <si>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</si>
  <si>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</si>
  <si>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</si>
  <si>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</si>
  <si>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</si>
  <si>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</si>
  <si>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</si>
  <si>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</si>
  <si>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</si>
  <si>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VJSN</t>
  </si>
  <si>
    <t>HRVJSNRA0000</t>
  </si>
  <si>
    <t>VJESNIK d.d. u likvidaciji</t>
  </si>
  <si>
    <t>VLEN</t>
  </si>
  <si>
    <t>HRVLENRB0001</t>
  </si>
  <si>
    <t>BRODOGR. VIKTOR LENAC d.d.</t>
  </si>
  <si>
    <t>ZITO</t>
  </si>
  <si>
    <t>HRZTOSRB0002</t>
  </si>
  <si>
    <t>ZITO d.d.</t>
  </si>
  <si>
    <t>ZPKL</t>
  </si>
  <si>
    <t>HRZPKLRA0008</t>
  </si>
  <si>
    <t>ZAGREBAC.PEKARNE KLARA dd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</si>
  <si>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</si>
  <si>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</si>
  <si>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</si>
  <si>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</si>
  <si>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</si>
  <si>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</si>
  <si>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</si>
  <si>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</si>
  <si>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</si>
  <si>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</si>
  <si>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3LNG</t>
  </si>
  <si>
    <t>HRLNGUO31AE3</t>
  </si>
  <si>
    <t>LANISTE d.o.o.</t>
  </si>
  <si>
    <t>3RIB6</t>
  </si>
  <si>
    <t>HRRIBAO266A2</t>
  </si>
  <si>
    <t>ERSTE BANK d.d.</t>
  </si>
  <si>
    <t>3ZGH2</t>
  </si>
  <si>
    <t>HRZGHOO287A8</t>
  </si>
  <si>
    <t>ZAGREBACKI HOLDING d.o.o.</t>
  </si>
  <si>
    <t>H26CA</t>
  </si>
  <si>
    <t>HRRHMFO26CA5</t>
  </si>
  <si>
    <t>RHMF</t>
  </si>
  <si>
    <t>H273N</t>
  </si>
  <si>
    <t>HRRHMFO273N4</t>
  </si>
  <si>
    <t>H277N</t>
  </si>
  <si>
    <t>HRRHMFO277N5</t>
  </si>
  <si>
    <t>H297A</t>
  </si>
  <si>
    <t>HRRHMFO297A0</t>
  </si>
  <si>
    <t>H357A</t>
  </si>
  <si>
    <t>HRRHMFO357A2</t>
  </si>
  <si>
    <t>T609N</t>
  </si>
  <si>
    <t>HRRHMFT609N4</t>
  </si>
  <si>
    <t>T612N</t>
  </si>
  <si>
    <t>HRRHMFT612N8</t>
  </si>
  <si>
    <t>T623N</t>
  </si>
  <si>
    <t>HRRHMFT623N5</t>
  </si>
  <si>
    <t>T625N</t>
  </si>
  <si>
    <t>HRRHMFT625N0</t>
  </si>
  <si>
    <t>T647N</t>
  </si>
  <si>
    <t>HRRHMFT647N4</t>
  </si>
  <si>
    <t>T708N</t>
  </si>
  <si>
    <t>HRRHMFT708N4</t>
  </si>
  <si>
    <t>T722N</t>
  </si>
  <si>
    <t>HRRHMFT722N5</t>
  </si>
  <si>
    <t>H303A</t>
  </si>
  <si>
    <t>HRRHMFO303A6</t>
  </si>
  <si>
    <t>NAV</t>
  </si>
  <si>
    <t>Datum NAV-a</t>
  </si>
  <si>
    <t>7BET</t>
  </si>
  <si>
    <t>HRICAMFBETR5</t>
  </si>
  <si>
    <t>InterCapital ETF d.o.o.</t>
  </si>
  <si>
    <t>2026-06-29</t>
  </si>
  <si>
    <t>7CASH</t>
  </si>
  <si>
    <t>HRICAMFEUMM1</t>
  </si>
  <si>
    <t>7CRO</t>
  </si>
  <si>
    <t>HRICAMFCR102</t>
  </si>
  <si>
    <t>7GROM</t>
  </si>
  <si>
    <t>HRICAMFERGB2</t>
  </si>
  <si>
    <t>7POL</t>
  </si>
  <si>
    <t>HRICAMFPWIG3</t>
  </si>
  <si>
    <t>7SLO</t>
  </si>
  <si>
    <t>HRICAMFSBI06</t>
  </si>
  <si>
    <t>Referentna cijena</t>
  </si>
  <si>
    <t>3ATG3</t>
  </si>
  <si>
    <t>HRATGRO305A0</t>
  </si>
  <si>
    <t>H282A</t>
  </si>
  <si>
    <t>HRRHMFO282A2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</si>
  <si>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</si>
  <si>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</si>
  <si>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</si>
  <si>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</si>
  <si>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</si>
  <si>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</si>
  <si>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</si>
  <si>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</si>
  <si>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Nova uvrštenja - dionice</t>
  </si>
  <si>
    <t>Datum uvrštenja</t>
  </si>
  <si>
    <t>Nova uvrštenja - obveznice</t>
  </si>
  <si>
    <t>Broj obveznica</t>
  </si>
  <si>
    <t>3RIB7</t>
  </si>
  <si>
    <t>AT0000A3UX25</t>
  </si>
  <si>
    <t>ERSTE&amp;STEIERMARKISCHE BANK d. d.</t>
  </si>
  <si>
    <t>ST</t>
  </si>
  <si>
    <t>100.000 EUR</t>
  </si>
  <si>
    <t>2</t>
  </si>
  <si>
    <t>3SNB</t>
  </si>
  <si>
    <t>HRSNBAO319A1</t>
  </si>
  <si>
    <t>RT</t>
  </si>
  <si>
    <t>Nova uvrštenja - udjeli fonda</t>
  </si>
  <si>
    <t>Broj udjela</t>
  </si>
  <si>
    <t>Nova uvrštenja - trezorski zapisi</t>
  </si>
  <si>
    <t>Broj trezorskih zapisa</t>
  </si>
  <si>
    <t>Ministarstvo financija RH</t>
  </si>
  <si>
    <t xml:space="preserve">	1.793.790</t>
  </si>
  <si>
    <t>3</t>
  </si>
  <si>
    <t>4</t>
  </si>
  <si>
    <t>T638N</t>
  </si>
  <si>
    <t>HRRHMFT638N3</t>
  </si>
  <si>
    <t>Nova uvrštenja - komecijalni zapisi</t>
  </si>
  <si>
    <t>Broj komercijalnih zapisa</t>
  </si>
  <si>
    <t>5JDR</t>
  </si>
  <si>
    <t>HRJDRNM645A1</t>
  </si>
  <si>
    <t>JADRAN, d.d. za hotelijerstvo i turizam</t>
  </si>
  <si>
    <t>1,00 EUR</t>
  </si>
  <si>
    <t>Prijelaz dionica u drugi segment tržišta</t>
  </si>
  <si>
    <t>Iz segmenta</t>
  </si>
  <si>
    <t>U segment</t>
  </si>
  <si>
    <t>Ukidanja uvrštenja - dionice</t>
  </si>
  <si>
    <t>Zadnji dan trgovine</t>
  </si>
  <si>
    <t>1</t>
  </si>
  <si>
    <t xml:space="preserve">	30.194</t>
  </si>
  <si>
    <t xml:space="preserve">ADRIATIC OSIGURANJE d.d. </t>
  </si>
  <si>
    <t xml:space="preserve">MEDORA HOTELI I LJETOVALIŠTA d.d. </t>
  </si>
  <si>
    <t>Ukidanja uvrštenja - obveznice</t>
  </si>
  <si>
    <t>3RIB5</t>
  </si>
  <si>
    <t>HRRIBAO262E3</t>
  </si>
  <si>
    <t>ERSTE&amp;STEIERMÄRKISCHE BANK d. d.</t>
  </si>
  <si>
    <t>Ukidanja uvrštenja - trezorski zapisi</t>
  </si>
  <si>
    <t>Uvrštenja dodatnih izdanja - dionice</t>
  </si>
  <si>
    <t>Broj dodatnih dionica</t>
  </si>
  <si>
    <t>Uvrštenja dodatnih izdanja - obveznice</t>
  </si>
  <si>
    <t>Broj dodatnih obveznica</t>
  </si>
  <si>
    <t>Uvrštenja dodatnih izdanja -trezorski zapisi</t>
  </si>
  <si>
    <t>Broj dodatnih trezorsih zapisa</t>
  </si>
  <si>
    <t>Povećanja temeljnog kapitala</t>
  </si>
  <si>
    <t>Temeljni kapital</t>
  </si>
  <si>
    <t>JDGL</t>
  </si>
  <si>
    <t>HRJDGLO29CA5</t>
  </si>
  <si>
    <t>JADRAN - GALENSKI LABORATORIJ d. d.</t>
  </si>
  <si>
    <t>Smanjenje temeljnog kapitala</t>
  </si>
  <si>
    <t>Preračunavanju temeljnog kapitala - povećanjem TK</t>
  </si>
  <si>
    <t>Prije</t>
  </si>
  <si>
    <t>Poslije</t>
  </si>
  <si>
    <t>Preračunavanju temeljnog kapitala - smanjenjem TK</t>
  </si>
  <si>
    <t>Promjene nominalnih vrijednosti</t>
  </si>
  <si>
    <t>Promjene nominalnih vrijednosti i povećanje temeljnog kapitala</t>
  </si>
  <si>
    <t>Promjena broja uvrštenih dionica i otkup dionica</t>
  </si>
  <si>
    <t>Hrvatski Telekom d.d.</t>
  </si>
  <si>
    <t>VT</t>
  </si>
  <si>
    <t xml:space="preserve">	HRINGRRA0001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</si>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</sst>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\ [$EUR]"/>
    <numFmt numFmtId="171" formatCode="#,##0.00\ [$HRK];[Red]#,##0.00\ [$HRK]"/>
    <numFmt numFmtId="172" formatCode="#,##0.00\ [$HRK]"/>
    <numFmt numFmtId="173" formatCode="_-* #,##0.00\ [$HRK]_-;\-* #,##0.00\ [$HRK]_-;_-* &quot;-&quot;??\ [$HRK]_-;_-@_-"/>
    <numFmt numFmtId="174" formatCode="#,##0.000;[Red]#,##0.000"/>
  </numFmts>
  <fonts count="29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rgb="FF8D817B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3" fillId="2" borderId="0"/>
    <xf numFmtId="167" fontId="1" fillId="2" borderId="0" applyFont="0" applyFill="0" applyBorder="0" applyAlignment="0" applyProtection="0"/>
    <xf numFmtId="0" fontId="12" fillId="2" borderId="0"/>
    <xf numFmtId="0" fontId="13" fillId="2" borderId="0"/>
  </cellStyleXfs>
  <cellXfs count="335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4" fillId="2" borderId="0" xfId="1" applyFont="1" applyAlignment="1">
      <alignment horizontal="left" wrapText="1"/>
    </xf>
    <xf numFmtId="0" fontId="15" fillId="2" borderId="0" xfId="1" applyFont="1" applyAlignment="1">
      <alignment wrapText="1"/>
    </xf>
    <xf numFmtId="0" fontId="16" fillId="2" borderId="0" xfId="1" applyFont="1" applyAlignment="1">
      <alignment horizontal="left"/>
    </xf>
    <xf numFmtId="0" fontId="17" fillId="2" borderId="0" xfId="1" applyFont="1" applyAlignment="1">
      <alignment horizontal="center" wrapText="1"/>
    </xf>
    <xf numFmtId="0" fontId="17" fillId="2" borderId="0" xfId="1" applyFont="1" applyAlignment="1">
      <alignment horizontal="left" wrapText="1"/>
    </xf>
    <xf numFmtId="0" fontId="18" fillId="2" borderId="0" xfId="1" applyFont="1"/>
    <xf numFmtId="49" fontId="19" fillId="2" borderId="1" xfId="1" applyNumberFormat="1" applyFont="1" applyBorder="1" applyAlignment="1">
      <alignment horizontal="left" vertical="center" wrapText="1"/>
    </xf>
    <xf numFmtId="49" fontId="19" fillId="2" borderId="2" xfId="1" applyNumberFormat="1" applyFont="1" applyBorder="1" applyAlignment="1">
      <alignment horizontal="center" vertical="center" wrapText="1"/>
    </xf>
    <xf numFmtId="49" fontId="19" fillId="2" borderId="1" xfId="1" applyNumberFormat="1" applyFont="1" applyBorder="1" applyAlignment="1">
      <alignment horizontal="left" vertical="center"/>
    </xf>
    <xf numFmtId="164" fontId="19" fillId="2" borderId="1" xfId="1" applyNumberFormat="1" applyFont="1" applyBorder="1" applyAlignment="1">
      <alignment horizontal="center" vertical="center" wrapText="1"/>
    </xf>
    <xf numFmtId="14" fontId="19" fillId="2" borderId="2" xfId="1" applyNumberFormat="1" applyFont="1" applyBorder="1" applyAlignment="1">
      <alignment horizontal="center" vertical="center" wrapText="1"/>
    </xf>
    <xf numFmtId="168" fontId="19" fillId="2" borderId="2" xfId="2" applyNumberFormat="1" applyFont="1" applyFill="1" applyBorder="1" applyAlignment="1" applyProtection="1">
      <alignment horizontal="center" vertical="center" wrapText="1"/>
    </xf>
    <xf numFmtId="169" fontId="19" fillId="2" borderId="1" xfId="1" applyNumberFormat="1" applyFont="1" applyBorder="1" applyAlignment="1">
      <alignment horizontal="center" vertical="center" wrapText="1"/>
    </xf>
    <xf numFmtId="0" fontId="13" fillId="2" borderId="0" xfId="1"/>
    <xf numFmtId="14" fontId="19" fillId="2" borderId="1" xfId="1" applyNumberFormat="1" applyFont="1" applyBorder="1" applyAlignment="1">
      <alignment horizontal="center" vertical="center" wrapText="1"/>
    </xf>
    <xf numFmtId="168" fontId="19" fillId="2" borderId="1" xfId="2" applyNumberFormat="1" applyFont="1" applyFill="1" applyBorder="1" applyAlignment="1" applyProtection="1">
      <alignment horizontal="right" vertical="center" wrapText="1"/>
    </xf>
    <xf numFmtId="169" fontId="19" fillId="2" borderId="1" xfId="1" applyNumberFormat="1" applyFont="1" applyBorder="1" applyAlignment="1">
      <alignment horizontal="right" vertical="center" wrapText="1"/>
    </xf>
    <xf numFmtId="0" fontId="16" fillId="2" borderId="0" xfId="1" applyFont="1"/>
    <xf numFmtId="49" fontId="19" fillId="2" borderId="2" xfId="1" applyNumberFormat="1" applyFont="1" applyBorder="1" applyAlignment="1">
      <alignment horizontal="left" vertical="center" wrapText="1"/>
    </xf>
    <xf numFmtId="49" fontId="19" fillId="2" borderId="2" xfId="1" applyNumberFormat="1" applyFont="1" applyBorder="1" applyAlignment="1">
      <alignment horizontal="left" vertical="center"/>
    </xf>
    <xf numFmtId="164" fontId="19" fillId="2" borderId="2" xfId="1" applyNumberFormat="1" applyFont="1" applyBorder="1" applyAlignment="1">
      <alignment horizontal="center" vertical="center" wrapText="1"/>
    </xf>
    <xf numFmtId="169" fontId="19" fillId="2" borderId="2" xfId="1" applyNumberFormat="1" applyFont="1" applyBorder="1" applyAlignment="1">
      <alignment horizontal="center" vertical="center" wrapText="1"/>
    </xf>
    <xf numFmtId="49" fontId="19" fillId="2" borderId="13" xfId="1" applyNumberFormat="1" applyFont="1" applyBorder="1" applyAlignment="1">
      <alignment horizontal="center" vertical="center" wrapText="1"/>
    </xf>
    <xf numFmtId="49" fontId="19" fillId="2" borderId="0" xfId="1" applyNumberFormat="1" applyFont="1" applyAlignment="1">
      <alignment horizontal="left" vertical="center"/>
    </xf>
    <xf numFmtId="164" fontId="19" fillId="2" borderId="0" xfId="1" applyNumberFormat="1" applyFont="1" applyAlignment="1">
      <alignment horizontal="center" vertical="center" wrapText="1"/>
    </xf>
    <xf numFmtId="14" fontId="19" fillId="2" borderId="0" xfId="1" applyNumberFormat="1" applyFont="1" applyAlignment="1">
      <alignment horizontal="center" vertical="center" wrapText="1"/>
    </xf>
    <xf numFmtId="168" fontId="19" fillId="2" borderId="0" xfId="2" applyNumberFormat="1" applyFont="1" applyFill="1" applyBorder="1" applyAlignment="1" applyProtection="1">
      <alignment horizontal="center" vertical="center" wrapText="1"/>
    </xf>
    <xf numFmtId="49" fontId="19" fillId="2" borderId="0" xfId="1" applyNumberFormat="1" applyFont="1" applyAlignment="1">
      <alignment horizontal="left" vertical="center" wrapText="1"/>
    </xf>
    <xf numFmtId="49" fontId="19" fillId="2" borderId="14" xfId="1" applyNumberFormat="1" applyFont="1" applyBorder="1" applyAlignment="1">
      <alignment horizontal="left" vertical="center" wrapText="1"/>
    </xf>
    <xf numFmtId="49" fontId="19" fillId="2" borderId="14" xfId="1" applyNumberFormat="1" applyFont="1" applyBorder="1" applyAlignment="1">
      <alignment horizontal="left" vertical="center"/>
    </xf>
    <xf numFmtId="164" fontId="19" fillId="2" borderId="14" xfId="1" applyNumberFormat="1" applyFont="1" applyBorder="1" applyAlignment="1">
      <alignment horizontal="center" vertical="center" wrapText="1"/>
    </xf>
    <xf numFmtId="14" fontId="19" fillId="2" borderId="14" xfId="1" applyNumberFormat="1" applyFont="1" applyBorder="1" applyAlignment="1">
      <alignment horizontal="center" vertical="center" wrapText="1"/>
    </xf>
    <xf numFmtId="168" fontId="19" fillId="2" borderId="14" xfId="2" applyNumberFormat="1" applyFont="1" applyFill="1" applyBorder="1" applyAlignment="1" applyProtection="1">
      <alignment horizontal="right" vertical="center" wrapText="1"/>
    </xf>
    <xf numFmtId="169" fontId="19" fillId="2" borderId="0" xfId="1" applyNumberFormat="1" applyFont="1" applyAlignment="1">
      <alignment horizontal="right" vertical="center" wrapText="1"/>
    </xf>
    <xf numFmtId="0" fontId="20" fillId="2" borderId="0" xfId="1" applyFont="1" applyAlignment="1">
      <alignment horizontal="left" wrapText="1"/>
    </xf>
    <xf numFmtId="0" fontId="21" fillId="2" borderId="0" xfId="1" applyFont="1" applyAlignment="1">
      <alignment horizontal="center"/>
    </xf>
    <xf numFmtId="0" fontId="22" fillId="2" borderId="0" xfId="1" applyFont="1" applyAlignment="1">
      <alignment horizontal="center" wrapText="1"/>
    </xf>
    <xf numFmtId="49" fontId="23" fillId="2" borderId="13" xfId="1" applyNumberFormat="1" applyFont="1" applyBorder="1" applyAlignment="1">
      <alignment horizontal="left" vertical="center" wrapText="1"/>
    </xf>
    <xf numFmtId="49" fontId="23" fillId="2" borderId="1" xfId="1" applyNumberFormat="1" applyFont="1" applyBorder="1" applyAlignment="1">
      <alignment horizontal="center" vertical="center" wrapText="1"/>
    </xf>
    <xf numFmtId="49" fontId="23" fillId="2" borderId="13" xfId="1" applyNumberFormat="1" applyFont="1" applyBorder="1" applyAlignment="1">
      <alignment horizontal="center" vertical="center" wrapText="1"/>
    </xf>
    <xf numFmtId="49" fontId="23" fillId="2" borderId="1" xfId="1" applyNumberFormat="1" applyFont="1" applyBorder="1" applyAlignment="1">
      <alignment horizontal="left" vertical="center"/>
    </xf>
    <xf numFmtId="164" fontId="23" fillId="2" borderId="1" xfId="1" applyNumberFormat="1" applyFont="1" applyBorder="1" applyAlignment="1">
      <alignment horizontal="center" vertical="center" wrapText="1"/>
    </xf>
    <xf numFmtId="14" fontId="23" fillId="2" borderId="1" xfId="1" applyNumberFormat="1" applyFont="1" applyBorder="1" applyAlignment="1">
      <alignment horizontal="center" vertical="center" wrapText="1"/>
    </xf>
    <xf numFmtId="168" fontId="23" fillId="2" borderId="13" xfId="2" applyNumberFormat="1" applyFont="1" applyFill="1" applyBorder="1" applyAlignment="1" applyProtection="1">
      <alignment horizontal="right" vertical="center" wrapText="1"/>
    </xf>
    <xf numFmtId="169" fontId="23" fillId="2" borderId="1" xfId="1" applyNumberFormat="1" applyFont="1" applyBorder="1" applyAlignment="1">
      <alignment horizontal="center" vertical="center" wrapText="1"/>
    </xf>
    <xf numFmtId="168" fontId="19" fillId="2" borderId="0" xfId="2" applyNumberFormat="1" applyFont="1" applyFill="1" applyBorder="1" applyAlignment="1" applyProtection="1">
      <alignment horizontal="right" vertical="center" wrapText="1"/>
    </xf>
    <xf numFmtId="169" fontId="19" fillId="2" borderId="14" xfId="1" applyNumberFormat="1" applyFont="1" applyBorder="1" applyAlignment="1">
      <alignment horizontal="right" vertical="center" wrapText="1"/>
    </xf>
    <xf numFmtId="0" fontId="21" fillId="2" borderId="0" xfId="1" applyFont="1" applyAlignment="1">
      <alignment horizontal="left"/>
    </xf>
    <xf numFmtId="0" fontId="22" fillId="2" borderId="0" xfId="1" applyFont="1" applyAlignment="1">
      <alignment horizontal="left" wrapText="1"/>
    </xf>
    <xf numFmtId="49" fontId="23" fillId="2" borderId="2" xfId="1" applyNumberFormat="1" applyFont="1" applyBorder="1" applyAlignment="1">
      <alignment horizontal="left" vertical="center" wrapText="1"/>
    </xf>
    <xf numFmtId="49" fontId="23" fillId="2" borderId="2" xfId="1" applyNumberFormat="1" applyFont="1" applyBorder="1" applyAlignment="1">
      <alignment horizontal="center" vertical="center" wrapText="1"/>
    </xf>
    <xf numFmtId="49" fontId="23" fillId="2" borderId="2" xfId="1" applyNumberFormat="1" applyFont="1" applyBorder="1" applyAlignment="1">
      <alignment horizontal="left" vertical="center"/>
    </xf>
    <xf numFmtId="164" fontId="23" fillId="2" borderId="2" xfId="1" applyNumberFormat="1" applyFont="1" applyBorder="1" applyAlignment="1">
      <alignment horizontal="center" vertical="center" wrapText="1"/>
    </xf>
    <xf numFmtId="14" fontId="23" fillId="2" borderId="2" xfId="1" applyNumberFormat="1" applyFont="1" applyBorder="1" applyAlignment="1">
      <alignment horizontal="center" vertical="center" wrapText="1"/>
    </xf>
    <xf numFmtId="168" fontId="23" fillId="2" borderId="2" xfId="2" applyNumberFormat="1" applyFont="1" applyFill="1" applyBorder="1" applyAlignment="1" applyProtection="1">
      <alignment horizontal="right" vertical="center" wrapText="1"/>
    </xf>
    <xf numFmtId="170" fontId="23" fillId="2" borderId="2" xfId="1" applyNumberFormat="1" applyFont="1" applyBorder="1" applyAlignment="1">
      <alignment horizontal="center" vertical="center" wrapText="1"/>
    </xf>
    <xf numFmtId="49" fontId="23" fillId="2" borderId="0" xfId="1" applyNumberFormat="1" applyFont="1" applyAlignment="1">
      <alignment horizontal="center" vertical="center" wrapText="1"/>
    </xf>
    <xf numFmtId="164" fontId="23" fillId="2" borderId="13" xfId="1" applyNumberFormat="1" applyFont="1" applyBorder="1" applyAlignment="1">
      <alignment horizontal="center" vertical="center" wrapText="1"/>
    </xf>
    <xf numFmtId="14" fontId="23" fillId="2" borderId="13" xfId="1" applyNumberFormat="1" applyFont="1" applyBorder="1" applyAlignment="1">
      <alignment horizontal="center" vertical="center" wrapText="1"/>
    </xf>
    <xf numFmtId="49" fontId="23" fillId="2" borderId="15" xfId="1" applyNumberFormat="1" applyFont="1" applyBorder="1" applyAlignment="1">
      <alignment horizontal="center" vertical="center" wrapText="1"/>
    </xf>
    <xf numFmtId="0" fontId="24" fillId="2" borderId="0" xfId="3" applyFont="1" applyAlignment="1">
      <alignment horizontal="center"/>
    </xf>
    <xf numFmtId="14" fontId="23" fillId="2" borderId="0" xfId="1" applyNumberFormat="1" applyFont="1" applyAlignment="1">
      <alignment horizontal="center" vertical="center" wrapText="1"/>
    </xf>
    <xf numFmtId="168" fontId="23" fillId="2" borderId="15" xfId="2" applyNumberFormat="1" applyFont="1" applyFill="1" applyBorder="1" applyAlignment="1" applyProtection="1">
      <alignment horizontal="right" vertical="center" wrapText="1"/>
    </xf>
    <xf numFmtId="49" fontId="23" fillId="2" borderId="14" xfId="1" applyNumberFormat="1" applyFont="1" applyBorder="1" applyAlignment="1">
      <alignment horizontal="center" vertical="center" wrapText="1"/>
    </xf>
    <xf numFmtId="0" fontId="24" fillId="2" borderId="15" xfId="3" applyFont="1" applyBorder="1" applyAlignment="1">
      <alignment horizontal="center"/>
    </xf>
    <xf numFmtId="164" fontId="23" fillId="2" borderId="15" xfId="1" applyNumberFormat="1" applyFont="1" applyBorder="1" applyAlignment="1">
      <alignment horizontal="center" vertical="center" wrapText="1"/>
    </xf>
    <xf numFmtId="14" fontId="23" fillId="2" borderId="15" xfId="1" applyNumberFormat="1" applyFont="1" applyBorder="1" applyAlignment="1">
      <alignment horizontal="center" vertical="center" wrapText="1"/>
    </xf>
    <xf numFmtId="168" fontId="23" fillId="2" borderId="0" xfId="2" applyNumberFormat="1" applyFont="1" applyFill="1" applyBorder="1" applyAlignment="1" applyProtection="1">
      <alignment horizontal="right" vertical="center" wrapText="1"/>
    </xf>
    <xf numFmtId="49" fontId="23" fillId="2" borderId="1" xfId="1" applyNumberFormat="1" applyFont="1" applyBorder="1" applyAlignment="1">
      <alignment horizontal="left" vertical="center" wrapText="1"/>
    </xf>
    <xf numFmtId="49" fontId="23" fillId="2" borderId="0" xfId="1" applyNumberFormat="1" applyFont="1" applyAlignment="1">
      <alignment horizontal="left" vertical="center"/>
    </xf>
    <xf numFmtId="164" fontId="23" fillId="2" borderId="0" xfId="1" applyNumberFormat="1" applyFont="1" applyAlignment="1">
      <alignment horizontal="center" vertical="center" wrapText="1"/>
    </xf>
    <xf numFmtId="14" fontId="23" fillId="2" borderId="14" xfId="1" applyNumberFormat="1" applyFont="1" applyBorder="1" applyAlignment="1">
      <alignment horizontal="center" vertical="center" wrapText="1"/>
    </xf>
    <xf numFmtId="168" fontId="23" fillId="2" borderId="14" xfId="2" applyNumberFormat="1" applyFont="1" applyFill="1" applyBorder="1" applyAlignment="1" applyProtection="1">
      <alignment horizontal="center" vertical="center" wrapText="1"/>
    </xf>
    <xf numFmtId="169" fontId="23" fillId="2" borderId="0" xfId="1" applyNumberFormat="1" applyFont="1" applyAlignment="1">
      <alignment horizontal="center" vertical="center" wrapText="1"/>
    </xf>
    <xf numFmtId="0" fontId="22" fillId="2" borderId="16" xfId="1" applyFont="1" applyBorder="1" applyAlignment="1">
      <alignment horizontal="center" wrapText="1"/>
    </xf>
    <xf numFmtId="0" fontId="23" fillId="2" borderId="14" xfId="1" applyFont="1" applyBorder="1" applyAlignment="1">
      <alignment horizontal="left"/>
    </xf>
    <xf numFmtId="0" fontId="23" fillId="2" borderId="0" xfId="1" applyFont="1" applyAlignment="1">
      <alignment horizontal="center" wrapText="1"/>
    </xf>
    <xf numFmtId="0" fontId="23" fillId="2" borderId="15" xfId="1" applyFont="1" applyBorder="1" applyAlignment="1">
      <alignment horizontal="center" wrapText="1"/>
    </xf>
    <xf numFmtId="0" fontId="23" fillId="2" borderId="14" xfId="1" applyFont="1" applyBorder="1" applyAlignment="1">
      <alignment horizontal="left" wrapText="1"/>
    </xf>
    <xf numFmtId="14" fontId="23" fillId="2" borderId="0" xfId="1" applyNumberFormat="1" applyFont="1" applyAlignment="1">
      <alignment horizontal="center" wrapText="1"/>
    </xf>
    <xf numFmtId="3" fontId="23" fillId="2" borderId="14" xfId="1" applyNumberFormat="1" applyFont="1" applyBorder="1" applyAlignment="1">
      <alignment horizontal="right" wrapText="1"/>
    </xf>
    <xf numFmtId="0" fontId="23" fillId="2" borderId="14" xfId="1" applyFont="1" applyBorder="1" applyAlignment="1">
      <alignment horizontal="center" wrapText="1"/>
    </xf>
    <xf numFmtId="49" fontId="23" fillId="2" borderId="14" xfId="1" applyNumberFormat="1" applyFont="1" applyBorder="1" applyAlignment="1">
      <alignment horizontal="left" vertical="center" wrapText="1"/>
    </xf>
    <xf numFmtId="49" fontId="23" fillId="2" borderId="14" xfId="1" applyNumberFormat="1" applyFont="1" applyBorder="1" applyAlignment="1">
      <alignment horizontal="left" vertical="center"/>
    </xf>
    <xf numFmtId="164" fontId="23" fillId="2" borderId="14" xfId="1" applyNumberFormat="1" applyFont="1" applyBorder="1" applyAlignment="1">
      <alignment horizontal="center" vertical="center" wrapText="1"/>
    </xf>
    <xf numFmtId="169" fontId="23" fillId="2" borderId="14" xfId="1" applyNumberFormat="1" applyFont="1" applyBorder="1" applyAlignment="1">
      <alignment horizontal="center" vertical="center" wrapText="1"/>
    </xf>
    <xf numFmtId="0" fontId="14" fillId="2" borderId="0" xfId="1" applyFont="1" applyAlignment="1">
      <alignment horizontal="left" vertical="center" wrapText="1"/>
    </xf>
    <xf numFmtId="168" fontId="19" fillId="2" borderId="2" xfId="2" applyNumberFormat="1" applyFont="1" applyFill="1" applyBorder="1" applyAlignment="1" applyProtection="1">
      <alignment horizontal="right" vertical="center" wrapText="1"/>
    </xf>
    <xf numFmtId="170" fontId="19" fillId="2" borderId="2" xfId="1" applyNumberFormat="1" applyFont="1" applyBorder="1" applyAlignment="1">
      <alignment horizontal="center" vertical="center" wrapText="1"/>
    </xf>
    <xf numFmtId="49" fontId="19" fillId="2" borderId="0" xfId="1" applyNumberFormat="1" applyFont="1" applyAlignment="1">
      <alignment horizontal="center" vertical="center" wrapText="1"/>
    </xf>
    <xf numFmtId="49" fontId="19" fillId="2" borderId="13" xfId="1" applyNumberFormat="1" applyFont="1" applyBorder="1" applyAlignment="1">
      <alignment horizontal="left" vertical="center"/>
    </xf>
    <xf numFmtId="170" fontId="19" fillId="2" borderId="13" xfId="1" applyNumberFormat="1" applyFont="1" applyBorder="1" applyAlignment="1">
      <alignment horizontal="center" vertical="center" wrapText="1"/>
    </xf>
    <xf numFmtId="49" fontId="19" fillId="2" borderId="15" xfId="1" applyNumberFormat="1" applyFont="1" applyBorder="1" applyAlignment="1">
      <alignment horizontal="center" vertical="center" wrapText="1"/>
    </xf>
    <xf numFmtId="164" fontId="19" fillId="2" borderId="15" xfId="1" applyNumberFormat="1" applyFont="1" applyBorder="1" applyAlignment="1">
      <alignment horizontal="center" vertical="center" wrapText="1"/>
    </xf>
    <xf numFmtId="168" fontId="19" fillId="2" borderId="14" xfId="2" applyNumberFormat="1" applyFont="1" applyFill="1" applyBorder="1" applyAlignment="1" applyProtection="1">
      <alignment horizontal="center" vertical="center" wrapText="1"/>
    </xf>
    <xf numFmtId="170" fontId="19" fillId="2" borderId="15" xfId="1" applyNumberFormat="1" applyFont="1" applyBorder="1" applyAlignment="1">
      <alignment horizontal="center" vertical="center" wrapText="1"/>
    </xf>
    <xf numFmtId="0" fontId="18" fillId="2" borderId="1" xfId="1" applyFont="1" applyBorder="1"/>
    <xf numFmtId="0" fontId="18" fillId="2" borderId="14" xfId="1" applyFont="1" applyBorder="1"/>
    <xf numFmtId="0" fontId="13" fillId="2" borderId="14" xfId="4" applyBorder="1"/>
    <xf numFmtId="0" fontId="13" fillId="2" borderId="0" xfId="4"/>
    <xf numFmtId="168" fontId="19" fillId="2" borderId="13" xfId="2" applyNumberFormat="1" applyFont="1" applyFill="1" applyBorder="1" applyAlignment="1" applyProtection="1">
      <alignment horizontal="center" vertical="center" wrapText="1"/>
    </xf>
    <xf numFmtId="168" fontId="23" fillId="2" borderId="2" xfId="2" applyNumberFormat="1" applyFont="1" applyFill="1" applyBorder="1" applyAlignment="1" applyProtection="1">
      <alignment horizontal="center" vertical="center" wrapText="1"/>
    </xf>
    <xf numFmtId="49" fontId="23" fillId="2" borderId="17" xfId="1" applyNumberFormat="1" applyFont="1" applyBorder="1" applyAlignment="1">
      <alignment horizontal="left" vertical="center" wrapText="1"/>
    </xf>
    <xf numFmtId="49" fontId="23" fillId="2" borderId="17" xfId="1" applyNumberFormat="1" applyFont="1" applyBorder="1" applyAlignment="1">
      <alignment horizontal="center" vertical="center" wrapText="1"/>
    </xf>
    <xf numFmtId="49" fontId="23" fillId="2" borderId="17" xfId="1" applyNumberFormat="1" applyFont="1" applyBorder="1" applyAlignment="1">
      <alignment horizontal="left" vertical="center"/>
    </xf>
    <xf numFmtId="164" fontId="23" fillId="2" borderId="17" xfId="1" applyNumberFormat="1" applyFont="1" applyBorder="1" applyAlignment="1">
      <alignment horizontal="center" vertical="center" wrapText="1"/>
    </xf>
    <xf numFmtId="14" fontId="23" fillId="2" borderId="17" xfId="1" applyNumberFormat="1" applyFont="1" applyBorder="1" applyAlignment="1">
      <alignment horizontal="center" vertical="center" wrapText="1"/>
    </xf>
    <xf numFmtId="168" fontId="23" fillId="2" borderId="17" xfId="2" applyNumberFormat="1" applyFont="1" applyFill="1" applyBorder="1" applyAlignment="1" applyProtection="1">
      <alignment horizontal="center" vertical="center" wrapText="1"/>
    </xf>
    <xf numFmtId="170" fontId="23" fillId="2" borderId="17" xfId="1" applyNumberFormat="1" applyFont="1" applyBorder="1" applyAlignment="1">
      <alignment horizontal="center" vertical="center" wrapText="1"/>
    </xf>
    <xf numFmtId="49" fontId="23" fillId="2" borderId="18" xfId="1" applyNumberFormat="1" applyFont="1" applyBorder="1" applyAlignment="1">
      <alignment horizontal="left" vertical="center" wrapText="1"/>
    </xf>
    <xf numFmtId="49" fontId="23" fillId="2" borderId="18" xfId="1" applyNumberFormat="1" applyFont="1" applyBorder="1" applyAlignment="1">
      <alignment horizontal="center" vertical="center" wrapText="1"/>
    </xf>
    <xf numFmtId="49" fontId="23" fillId="2" borderId="18" xfId="1" applyNumberFormat="1" applyFont="1" applyBorder="1" applyAlignment="1">
      <alignment horizontal="left" vertical="center"/>
    </xf>
    <xf numFmtId="14" fontId="23" fillId="2" borderId="18" xfId="1" applyNumberFormat="1" applyFont="1" applyBorder="1" applyAlignment="1">
      <alignment horizontal="center" vertical="center" wrapText="1"/>
    </xf>
    <xf numFmtId="168" fontId="23" fillId="2" borderId="18" xfId="2" applyNumberFormat="1" applyFont="1" applyFill="1" applyBorder="1" applyAlignment="1" applyProtection="1">
      <alignment horizontal="center" vertical="center" wrapText="1"/>
    </xf>
    <xf numFmtId="49" fontId="23" fillId="2" borderId="11" xfId="1" applyNumberFormat="1" applyFont="1" applyBorder="1" applyAlignment="1">
      <alignment horizontal="left" vertical="center" wrapText="1"/>
    </xf>
    <xf numFmtId="49" fontId="23" fillId="2" borderId="16" xfId="1" applyNumberFormat="1" applyFont="1" applyBorder="1" applyAlignment="1">
      <alignment horizontal="center" vertical="center" wrapText="1"/>
    </xf>
    <xf numFmtId="49" fontId="23" fillId="2" borderId="11" xfId="1" applyNumberFormat="1" applyFont="1" applyBorder="1" applyAlignment="1">
      <alignment horizontal="left" vertical="center"/>
    </xf>
    <xf numFmtId="164" fontId="23" fillId="2" borderId="16" xfId="1" applyNumberFormat="1" applyFont="1" applyBorder="1" applyAlignment="1">
      <alignment horizontal="center" vertical="center" wrapText="1"/>
    </xf>
    <xf numFmtId="168" fontId="23" fillId="2" borderId="16" xfId="2" applyNumberFormat="1" applyFont="1" applyFill="1" applyBorder="1" applyAlignment="1" applyProtection="1">
      <alignment horizontal="center" vertical="center" wrapText="1"/>
    </xf>
    <xf numFmtId="170" fontId="23" fillId="2" borderId="0" xfId="1" applyNumberFormat="1" applyFont="1" applyAlignment="1">
      <alignment horizontal="center" vertical="center" wrapText="1"/>
    </xf>
    <xf numFmtId="0" fontId="20" fillId="2" borderId="11" xfId="1" applyFont="1" applyBorder="1" applyAlignment="1">
      <alignment horizontal="left" wrapText="1"/>
    </xf>
    <xf numFmtId="49" fontId="23" fillId="2" borderId="13" xfId="1" applyNumberFormat="1" applyFont="1" applyBorder="1" applyAlignment="1">
      <alignment horizontal="left" vertical="center"/>
    </xf>
    <xf numFmtId="168" fontId="23" fillId="2" borderId="13" xfId="2" applyNumberFormat="1" applyFont="1" applyFill="1" applyBorder="1" applyAlignment="1" applyProtection="1">
      <alignment horizontal="center" vertical="center" wrapText="1"/>
    </xf>
    <xf numFmtId="169" fontId="23" fillId="2" borderId="13" xfId="1" applyNumberFormat="1" applyFont="1" applyBorder="1" applyAlignment="1">
      <alignment horizontal="right" vertical="center" wrapText="1"/>
    </xf>
    <xf numFmtId="49" fontId="23" fillId="2" borderId="0" xfId="1" applyNumberFormat="1" applyFont="1" applyAlignment="1">
      <alignment horizontal="left" vertical="center" wrapText="1"/>
    </xf>
    <xf numFmtId="168" fontId="23" fillId="2" borderId="0" xfId="2" applyNumberFormat="1" applyFont="1" applyFill="1" applyBorder="1" applyAlignment="1" applyProtection="1">
      <alignment horizontal="center" vertical="center" wrapText="1"/>
    </xf>
    <xf numFmtId="169" fontId="23" fillId="2" borderId="0" xfId="1" applyNumberFormat="1" applyFont="1" applyAlignment="1">
      <alignment horizontal="right" vertical="center" wrapText="1"/>
    </xf>
    <xf numFmtId="0" fontId="23" fillId="2" borderId="0" xfId="1" applyFont="1" applyAlignment="1">
      <alignment horizontal="left"/>
    </xf>
    <xf numFmtId="0" fontId="22" fillId="2" borderId="11" xfId="1" applyFont="1" applyBorder="1" applyAlignment="1">
      <alignment horizontal="center" wrapText="1"/>
    </xf>
    <xf numFmtId="49" fontId="19" fillId="2" borderId="13" xfId="1" applyNumberFormat="1" applyFont="1" applyBorder="1" applyAlignment="1">
      <alignment horizontal="left" vertical="center" wrapText="1"/>
    </xf>
    <xf numFmtId="164" fontId="19" fillId="2" borderId="13" xfId="1" applyNumberFormat="1" applyFont="1" applyBorder="1" applyAlignment="1">
      <alignment horizontal="center" vertical="center" wrapText="1"/>
    </xf>
    <xf numFmtId="14" fontId="19" fillId="2" borderId="13" xfId="1" applyNumberFormat="1" applyFont="1" applyBorder="1" applyAlignment="1">
      <alignment horizontal="center" vertical="center" wrapText="1"/>
    </xf>
    <xf numFmtId="167" fontId="19" fillId="2" borderId="13" xfId="2" applyFont="1" applyFill="1" applyBorder="1" applyAlignment="1" applyProtection="1">
      <alignment horizontal="right" vertical="center" wrapText="1"/>
    </xf>
    <xf numFmtId="14" fontId="19" fillId="2" borderId="15" xfId="1" applyNumberFormat="1" applyFont="1" applyBorder="1" applyAlignment="1">
      <alignment horizontal="center" vertical="center" wrapText="1"/>
    </xf>
    <xf numFmtId="167" fontId="19" fillId="2" borderId="13" xfId="2" applyFont="1" applyFill="1" applyBorder="1" applyAlignment="1" applyProtection="1">
      <alignment horizontal="right" vertical="center" wrapText="1"/>
    </xf>
    <xf numFmtId="14" fontId="19" fillId="2" borderId="19" xfId="1" applyNumberFormat="1" applyFont="1" applyBorder="1" applyAlignment="1">
      <alignment horizontal="center" vertical="center" wrapText="1"/>
    </xf>
    <xf numFmtId="168" fontId="19" fillId="2" borderId="13" xfId="2" applyNumberFormat="1" applyFont="1" applyFill="1" applyBorder="1" applyAlignment="1" applyProtection="1">
      <alignment horizontal="right" vertical="center" wrapText="1"/>
    </xf>
    <xf numFmtId="0" fontId="20" fillId="2" borderId="0" xfId="1" applyFont="1" applyAlignment="1">
      <alignment horizontal="left" vertical="center" wrapText="1"/>
    </xf>
    <xf numFmtId="0" fontId="22" fillId="2" borderId="0" xfId="1" applyFont="1" applyAlignment="1">
      <alignment horizontal="center" vertical="center" wrapText="1"/>
    </xf>
    <xf numFmtId="0" fontId="22" fillId="2" borderId="0" xfId="1" applyFont="1" applyAlignment="1">
      <alignment horizontal="left" vertical="center" wrapText="1"/>
    </xf>
    <xf numFmtId="0" fontId="22" fillId="2" borderId="0" xfId="1" applyFont="1" applyAlignment="1">
      <alignment horizontal="center" vertical="center" wrapText="1"/>
    </xf>
    <xf numFmtId="0" fontId="25" fillId="2" borderId="0" xfId="1" applyFont="1" applyAlignment="1">
      <alignment horizontal="center"/>
    </xf>
    <xf numFmtId="0" fontId="22" fillId="2" borderId="18" xfId="1" applyFont="1" applyBorder="1" applyAlignment="1">
      <alignment horizontal="center" vertical="center" wrapText="1"/>
    </xf>
    <xf numFmtId="168" fontId="22" fillId="2" borderId="18" xfId="2" applyNumberFormat="1" applyFont="1" applyFill="1" applyBorder="1" applyAlignment="1" applyProtection="1">
      <alignment horizontal="center" vertical="center" wrapText="1"/>
    </xf>
    <xf numFmtId="3" fontId="22" fillId="2" borderId="18" xfId="1" applyNumberFormat="1" applyFont="1" applyBorder="1" applyAlignment="1">
      <alignment horizontal="center" vertical="center" wrapText="1"/>
    </xf>
    <xf numFmtId="0" fontId="26" fillId="2" borderId="18" xfId="1" applyFont="1" applyBorder="1"/>
    <xf numFmtId="49" fontId="23" fillId="2" borderId="20" xfId="1" applyNumberFormat="1" applyFont="1" applyBorder="1" applyAlignment="1">
      <alignment horizontal="left" vertical="center" wrapText="1"/>
    </xf>
    <xf numFmtId="0" fontId="23" fillId="2" borderId="20" xfId="1" applyFont="1" applyBorder="1" applyAlignment="1">
      <alignment horizontal="center" vertical="center" wrapText="1"/>
    </xf>
    <xf numFmtId="0" fontId="23" fillId="2" borderId="20" xfId="1" applyFont="1" applyBorder="1" applyAlignment="1">
      <alignment horizontal="left" vertical="center" wrapText="1"/>
    </xf>
    <xf numFmtId="14" fontId="23" fillId="2" borderId="20" xfId="1" applyNumberFormat="1" applyFont="1" applyBorder="1" applyAlignment="1">
      <alignment horizontal="center" vertical="center" wrapText="1"/>
    </xf>
    <xf numFmtId="167" fontId="23" fillId="2" borderId="20" xfId="2" applyFont="1" applyFill="1" applyBorder="1" applyAlignment="1" applyProtection="1">
      <alignment horizontal="right" vertical="center" wrapText="1"/>
    </xf>
    <xf numFmtId="0" fontId="25" fillId="2" borderId="0" xfId="1" applyFont="1"/>
    <xf numFmtId="168" fontId="22" fillId="2" borderId="0" xfId="2" applyNumberFormat="1" applyFont="1" applyFill="1" applyBorder="1" applyAlignment="1" applyProtection="1">
      <alignment horizontal="center" vertical="center" wrapText="1"/>
    </xf>
    <xf numFmtId="3" fontId="22" fillId="2" borderId="0" xfId="1" applyNumberFormat="1" applyFont="1" applyAlignment="1">
      <alignment horizontal="center" vertical="center" wrapText="1"/>
    </xf>
    <xf numFmtId="0" fontId="26" fillId="2" borderId="0" xfId="1" applyFont="1"/>
    <xf numFmtId="169" fontId="23" fillId="2" borderId="2" xfId="1" applyNumberFormat="1" applyFont="1" applyBorder="1" applyAlignment="1">
      <alignment horizontal="center" vertical="center" wrapText="1"/>
    </xf>
    <xf numFmtId="167" fontId="23" fillId="2" borderId="13" xfId="2" applyFont="1" applyFill="1" applyBorder="1" applyAlignment="1" applyProtection="1">
      <alignment horizontal="right" vertical="center" wrapText="1"/>
    </xf>
    <xf numFmtId="14" fontId="19" fillId="2" borderId="0" xfId="1" applyNumberFormat="1" applyFont="1" applyAlignment="1">
      <alignment horizontal="right" vertical="center" wrapText="1"/>
    </xf>
    <xf numFmtId="3" fontId="23" fillId="2" borderId="0" xfId="1" applyNumberFormat="1" applyFont="1" applyAlignment="1">
      <alignment horizontal="right" vertical="center"/>
    </xf>
    <xf numFmtId="0" fontId="17" fillId="2" borderId="0" xfId="1" applyFont="1" applyAlignment="1">
      <alignment horizontal="center" vertical="center" wrapText="1"/>
    </xf>
    <xf numFmtId="0" fontId="17" fillId="2" borderId="0" xfId="1" applyFont="1" applyAlignment="1">
      <alignment horizontal="left" vertical="center" wrapText="1"/>
    </xf>
    <xf numFmtId="0" fontId="17" fillId="2" borderId="0" xfId="1" applyFont="1" applyAlignment="1">
      <alignment horizontal="center" vertical="center" wrapText="1"/>
    </xf>
    <xf numFmtId="168" fontId="17" fillId="2" borderId="0" xfId="2" applyNumberFormat="1" applyFont="1" applyFill="1" applyBorder="1" applyAlignment="1" applyProtection="1">
      <alignment horizontal="center" vertical="center" wrapText="1"/>
    </xf>
    <xf numFmtId="3" fontId="17" fillId="2" borderId="0" xfId="1" applyNumberFormat="1" applyFont="1" applyAlignment="1">
      <alignment horizontal="center" vertical="center" wrapText="1"/>
    </xf>
    <xf numFmtId="49" fontId="23" fillId="2" borderId="15" xfId="1" applyNumberFormat="1" applyFont="1" applyBorder="1" applyAlignment="1">
      <alignment horizontal="left" vertical="center" wrapText="1"/>
    </xf>
    <xf numFmtId="0" fontId="19" fillId="2" borderId="15" xfId="1" applyFont="1" applyBorder="1" applyAlignment="1">
      <alignment horizontal="center" vertical="center" wrapText="1"/>
    </xf>
    <xf numFmtId="0" fontId="19" fillId="2" borderId="15" xfId="1" applyFont="1" applyBorder="1" applyAlignment="1">
      <alignment horizontal="left" vertical="center" wrapText="1"/>
    </xf>
    <xf numFmtId="3" fontId="23" fillId="2" borderId="15" xfId="1" applyNumberFormat="1" applyFont="1" applyBorder="1" applyAlignment="1">
      <alignment horizontal="center" vertical="center"/>
    </xf>
    <xf numFmtId="169" fontId="19" fillId="2" borderId="0" xfId="1" applyNumberFormat="1" applyFont="1" applyAlignment="1">
      <alignment horizontal="center" vertical="center" wrapText="1"/>
    </xf>
    <xf numFmtId="3" fontId="23" fillId="2" borderId="0" xfId="1" applyNumberFormat="1" applyFont="1" applyAlignment="1">
      <alignment horizontal="center" vertical="center"/>
    </xf>
    <xf numFmtId="0" fontId="16" fillId="2" borderId="0" xfId="1" applyFont="1" applyAlignment="1">
      <alignment horizontal="left" vertical="center"/>
    </xf>
    <xf numFmtId="0" fontId="17" fillId="2" borderId="11" xfId="1" applyFont="1" applyBorder="1" applyAlignment="1">
      <alignment horizontal="center" wrapText="1"/>
    </xf>
    <xf numFmtId="168" fontId="19" fillId="2" borderId="2" xfId="2" applyNumberFormat="1" applyFont="1" applyFill="1" applyBorder="1" applyAlignment="1" applyProtection="1">
      <alignment horizontal="center" vertical="center" wrapText="1"/>
    </xf>
    <xf numFmtId="49" fontId="19" fillId="2" borderId="17" xfId="1" applyNumberFormat="1" applyFont="1" applyBorder="1" applyAlignment="1">
      <alignment horizontal="left" vertical="center" wrapText="1"/>
    </xf>
    <xf numFmtId="49" fontId="19" fillId="2" borderId="17" xfId="1" applyNumberFormat="1" applyFont="1" applyBorder="1" applyAlignment="1">
      <alignment horizontal="center" vertical="center" wrapText="1"/>
    </xf>
    <xf numFmtId="49" fontId="19" fillId="2" borderId="17" xfId="1" applyNumberFormat="1" applyFont="1" applyBorder="1" applyAlignment="1">
      <alignment horizontal="left" vertical="center"/>
    </xf>
    <xf numFmtId="164" fontId="19" fillId="2" borderId="17" xfId="1" applyNumberFormat="1" applyFont="1" applyBorder="1" applyAlignment="1">
      <alignment horizontal="center" vertical="center" wrapText="1"/>
    </xf>
    <xf numFmtId="14" fontId="19" fillId="2" borderId="17" xfId="1" applyNumberFormat="1" applyFont="1" applyBorder="1" applyAlignment="1">
      <alignment horizontal="center" vertical="center" wrapText="1"/>
    </xf>
    <xf numFmtId="168" fontId="19" fillId="2" borderId="17" xfId="2" applyNumberFormat="1" applyFont="1" applyFill="1" applyBorder="1" applyAlignment="1" applyProtection="1">
      <alignment horizontal="center" vertical="center" wrapText="1"/>
    </xf>
    <xf numFmtId="3" fontId="23" fillId="2" borderId="17" xfId="1" applyNumberFormat="1" applyFont="1" applyBorder="1" applyAlignment="1">
      <alignment horizontal="center" vertical="center"/>
    </xf>
    <xf numFmtId="0" fontId="18" fillId="2" borderId="0" xfId="1" applyFont="1" applyAlignment="1">
      <alignment vertical="top" wrapText="1"/>
    </xf>
    <xf numFmtId="171" fontId="19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horizontal="left" wrapText="1"/>
    </xf>
    <xf numFmtId="0" fontId="17" fillId="2" borderId="0" xfId="1" applyFont="1" applyAlignment="1">
      <alignment horizontal="right" wrapText="1"/>
    </xf>
    <xf numFmtId="49" fontId="16" fillId="2" borderId="0" xfId="1" applyNumberFormat="1" applyFont="1" applyAlignment="1">
      <alignment horizontal="left" vertical="center" wrapText="1"/>
    </xf>
    <xf numFmtId="0" fontId="15" fillId="2" borderId="0" xfId="1" applyFont="1" applyAlignment="1">
      <alignment horizontal="left" vertical="center" wrapText="1"/>
    </xf>
    <xf numFmtId="14" fontId="27" fillId="2" borderId="0" xfId="1" applyNumberFormat="1" applyFont="1" applyAlignment="1">
      <alignment horizontal="center" vertical="center" wrapText="1"/>
    </xf>
    <xf numFmtId="172" fontId="19" fillId="2" borderId="0" xfId="1" applyNumberFormat="1" applyFont="1" applyAlignment="1">
      <alignment horizontal="right" vertical="center" wrapText="1"/>
    </xf>
    <xf numFmtId="0" fontId="13" fillId="2" borderId="0" xfId="1" applyAlignment="1">
      <alignment vertical="center"/>
    </xf>
    <xf numFmtId="0" fontId="28" fillId="2" borderId="0" xfId="1" applyFont="1" applyAlignment="1">
      <alignment horizontal="left" vertical="center" wrapText="1"/>
    </xf>
    <xf numFmtId="0" fontId="22" fillId="2" borderId="0" xfId="1" applyFont="1" applyAlignment="1">
      <alignment horizontal="center" wrapText="1"/>
    </xf>
    <xf numFmtId="173" fontId="23" fillId="2" borderId="0" xfId="2" applyNumberFormat="1" applyFont="1" applyFill="1" applyBorder="1" applyAlignment="1" applyProtection="1">
      <alignment horizontal="right" vertical="center" wrapText="1"/>
    </xf>
    <xf numFmtId="0" fontId="19" fillId="2" borderId="0" xfId="1" applyFont="1" applyAlignment="1">
      <alignment horizontal="center" vertical="center" wrapText="1"/>
    </xf>
    <xf numFmtId="0" fontId="19" fillId="2" borderId="0" xfId="1" applyFont="1" applyAlignment="1">
      <alignment horizontal="left" vertical="center" wrapText="1"/>
    </xf>
    <xf numFmtId="14" fontId="23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vertical="center" wrapText="1"/>
    </xf>
    <xf numFmtId="0" fontId="18" fillId="2" borderId="0" xfId="1" applyFont="1" applyAlignment="1">
      <alignment vertical="center"/>
    </xf>
    <xf numFmtId="0" fontId="17" fillId="2" borderId="0" xfId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 wrapText="1"/>
    </xf>
    <xf numFmtId="174" fontId="19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horizontal="left" vertical="center"/>
    </xf>
    <xf numFmtId="0" fontId="23" fillId="2" borderId="0" xfId="1" applyFont="1" applyAlignment="1">
      <alignment horizontal="left" vertical="center" wrapText="1"/>
    </xf>
    <xf numFmtId="0" fontId="23" fillId="2" borderId="0" xfId="1" applyFont="1" applyAlignment="1">
      <alignment horizontal="center" vertical="center" wrapText="1"/>
    </xf>
    <xf numFmtId="3" fontId="23" fillId="2" borderId="0" xfId="1" applyNumberFormat="1" applyFont="1" applyAlignment="1">
      <alignment horizontal="right" vertical="center" wrapText="1"/>
    </xf>
    <xf numFmtId="3" fontId="19" fillId="2" borderId="0" xfId="1" applyNumberFormat="1" applyFont="1" applyAlignment="1">
      <alignment horizontal="right" vertical="center" wrapText="1"/>
    </xf>
    <xf numFmtId="49" fontId="19" fillId="2" borderId="0" xfId="1" applyNumberFormat="1" applyFont="1" applyAlignment="1">
      <alignment horizontal="right" vertical="center" indent="1"/>
    </xf>
  </cellXfs>
  <cellStyles count="5">
    <cellStyle name="Comma 2 2" xfId="2" xr:uid="{E81CF714-B62A-4DB6-8804-D5C69EA1025E}"/>
    <cellStyle name="Normal" xfId="0" builtinId="0"/>
    <cellStyle name="Normal 2" xfId="3" xr:uid="{DABA77DE-53B9-462F-887E-E3AEEECBE9FD}"/>
    <cellStyle name="Normal 2 2" xfId="1" xr:uid="{8E3DF602-5ED2-4637-B171-B84024DF1132}"/>
    <cellStyle name="Normal 8" xfId="4" xr:uid="{41FE1794-9188-49A5-82C8-158C734F241F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A2" sqref="A2"/>
    </sheetView>
  </sheetViews>
  <sheetFormatPr defaultColWidth="9.1796875" defaultRowHeight="12.75" customHeight="1" x14ac:dyDescent="0.3"/>
  <cols>
    <col min="1" max="1" width="26.1796875" style="4" customWidth="1"/>
    <col min="2" max="2" width="37" style="4" customWidth="1"/>
  </cols>
  <sheetData>
    <row r="1" spans="1:2" ht="13" x14ac:dyDescent="0.3"/>
    <row r="4" spans="1:2" ht="69.75" customHeight="1" x14ac:dyDescent="0.3"/>
    <row r="11" spans="1:2" ht="15.75" customHeight="1" x14ac:dyDescent="0.35">
      <c r="B11" s="101" t="s">
        <v>0</v>
      </c>
    </row>
    <row r="12" spans="1:2" ht="12.75" customHeight="1" x14ac:dyDescent="0.3">
      <c r="B12" s="34" t="s">
        <v>1</v>
      </c>
    </row>
    <row r="13" spans="1:2" ht="12.75" customHeight="1" x14ac:dyDescent="0.3">
      <c r="B13" s="34"/>
    </row>
    <row r="14" spans="1:2" ht="15" customHeight="1" x14ac:dyDescent="0.35">
      <c r="B14" s="45" t="s">
        <v>2</v>
      </c>
    </row>
    <row r="15" spans="1:2" ht="15" customHeight="1" x14ac:dyDescent="0.35">
      <c r="A15" s="11"/>
      <c r="B15" s="34" t="s">
        <v>3</v>
      </c>
    </row>
    <row r="17" spans="1:3" ht="28.5" customHeight="1" x14ac:dyDescent="0.35">
      <c r="A17" s="124" t="s">
        <v>4</v>
      </c>
      <c r="B17" s="124"/>
    </row>
    <row r="18" spans="1:3" ht="15.75" customHeight="1" x14ac:dyDescent="0.35">
      <c r="A18" s="5"/>
      <c r="B18" s="6"/>
      <c r="C18" s="6"/>
    </row>
    <row r="19" spans="1:3" ht="12.75" customHeight="1" x14ac:dyDescent="0.3">
      <c r="A19" s="102" t="s">
        <v>1</v>
      </c>
    </row>
    <row r="20" spans="1:3" ht="12.75" customHeight="1" x14ac:dyDescent="0.3">
      <c r="A20" s="102" t="s">
        <v>5</v>
      </c>
    </row>
    <row r="21" spans="1:3" ht="12.75" customHeight="1" x14ac:dyDescent="0.3">
      <c r="A21" s="102" t="s">
        <v>6</v>
      </c>
    </row>
    <row r="22" spans="1:3" ht="12.75" customHeight="1" x14ac:dyDescent="0.3">
      <c r="A22" s="102" t="s">
        <v>7</v>
      </c>
    </row>
    <row r="23" spans="1:3" ht="12.75" customHeight="1" x14ac:dyDescent="0.3">
      <c r="A23" s="102" t="s">
        <v>8</v>
      </c>
    </row>
    <row r="24" spans="1:3" ht="12.75" customHeight="1" x14ac:dyDescent="0.3">
      <c r="A24" s="102" t="s">
        <v>9</v>
      </c>
    </row>
    <row r="25" spans="1:3" ht="12.75" customHeight="1" x14ac:dyDescent="0.3">
      <c r="A25" s="102" t="s">
        <v>10</v>
      </c>
    </row>
    <row r="26" spans="1:3" ht="12.75" customHeight="1" x14ac:dyDescent="0.3">
      <c r="A26" s="102" t="s">
        <v>11</v>
      </c>
    </row>
    <row r="27" spans="1:3" ht="12.75" customHeight="1" x14ac:dyDescent="0.3">
      <c r="A27" s="102" t="s">
        <v>12</v>
      </c>
    </row>
    <row r="28" spans="1:3" ht="12.75" customHeight="1" x14ac:dyDescent="0.3">
      <c r="A28" s="102" t="s">
        <v>13</v>
      </c>
    </row>
    <row r="29" spans="1:3" ht="12.75" customHeight="1" x14ac:dyDescent="0.3">
      <c r="A29" s="102" t="s">
        <v>14</v>
      </c>
    </row>
    <row r="30" spans="1:3" ht="12.75" customHeight="1" x14ac:dyDescent="0.3">
      <c r="A30" s="102"/>
    </row>
    <row r="34" spans="1:2" ht="12.75" customHeight="1" x14ac:dyDescent="0.3">
      <c r="A34" s="125" t="s">
        <v>15</v>
      </c>
      <c r="B34" s="125"/>
    </row>
    <row r="35" spans="1:2" ht="12.75" customHeight="1" x14ac:dyDescent="0.3">
      <c r="A35" s="5" t="s">
        <v>16</v>
      </c>
      <c r="B35" s="1"/>
    </row>
    <row r="36" spans="1:2" ht="12.75" customHeight="1" x14ac:dyDescent="0.3">
      <c r="A36" s="1" t="s">
        <v>17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zoomScale="140" zoomScaleNormal="140" workbookViewId="0"/>
  </sheetViews>
  <sheetFormatPr defaultColWidth="9.1796875" defaultRowHeight="12" customHeight="1" x14ac:dyDescent="0.3"/>
  <cols>
    <col min="1" max="1" width="24.453125" style="1" customWidth="1"/>
    <col min="2" max="2" width="13.26953125" style="1" customWidth="1"/>
    <col min="3" max="3" width="17.81640625" style="1" customWidth="1"/>
    <col min="4" max="4" width="11.81640625" style="1" customWidth="1"/>
    <col min="5" max="5" width="14.7265625" style="1" customWidth="1"/>
  </cols>
  <sheetData>
    <row r="1" spans="1:5" ht="12" customHeight="1" x14ac:dyDescent="0.3">
      <c r="A1" s="103"/>
      <c r="B1" s="44" t="s">
        <v>18</v>
      </c>
      <c r="C1" s="103" t="s">
        <v>19</v>
      </c>
    </row>
    <row r="2" spans="1:5" ht="12" customHeight="1" x14ac:dyDescent="0.3">
      <c r="A2" s="104" t="s">
        <v>20</v>
      </c>
      <c r="B2" s="26">
        <f>SUM(B3:B7)</f>
        <v>395844493.14999998</v>
      </c>
      <c r="C2" s="26">
        <f>SUM(C3:C7)</f>
        <v>395844493.14999998</v>
      </c>
      <c r="E2" s="27"/>
    </row>
    <row r="3" spans="1:5" ht="12.75" customHeight="1" x14ac:dyDescent="0.3">
      <c r="A3" s="105" t="s">
        <v>21</v>
      </c>
      <c r="B3" s="3">
        <v>345448312.75</v>
      </c>
      <c r="C3" s="3">
        <v>345448312.75</v>
      </c>
      <c r="E3" s="4"/>
    </row>
    <row r="4" spans="1:5" ht="12" customHeight="1" x14ac:dyDescent="0.3">
      <c r="A4" s="105" t="s">
        <v>22</v>
      </c>
      <c r="B4" s="3">
        <v>5902579.5800000001</v>
      </c>
      <c r="C4" s="3">
        <v>5902579.5800000001</v>
      </c>
      <c r="E4" s="27"/>
    </row>
    <row r="5" spans="1:5" ht="12" customHeight="1" x14ac:dyDescent="0.3">
      <c r="A5" s="105" t="s">
        <v>23</v>
      </c>
      <c r="B5" s="3">
        <v>5474095.7000000002</v>
      </c>
      <c r="C5" s="3">
        <v>5474095.7000000002</v>
      </c>
      <c r="E5" s="27"/>
    </row>
    <row r="6" spans="1:5" ht="12" customHeight="1" x14ac:dyDescent="0.3">
      <c r="A6" s="105" t="s">
        <v>24</v>
      </c>
      <c r="B6" s="3">
        <v>0</v>
      </c>
      <c r="C6" s="3">
        <v>0</v>
      </c>
      <c r="E6" s="27"/>
    </row>
    <row r="7" spans="1:5" ht="12" customHeight="1" x14ac:dyDescent="0.3">
      <c r="A7" s="105" t="s">
        <v>25</v>
      </c>
      <c r="B7" s="3">
        <v>39019505.119999997</v>
      </c>
      <c r="C7" s="3">
        <v>39019505.119999997</v>
      </c>
      <c r="E7" s="27"/>
    </row>
    <row r="8" spans="1:5" ht="12" customHeight="1" x14ac:dyDescent="0.3">
      <c r="A8" s="104" t="s">
        <v>26</v>
      </c>
      <c r="B8" s="26">
        <v>110913784</v>
      </c>
      <c r="C8" s="26">
        <v>110913784</v>
      </c>
      <c r="E8" s="27"/>
    </row>
    <row r="9" spans="1:5" ht="12" customHeight="1" x14ac:dyDescent="0.3">
      <c r="A9" s="104" t="s">
        <v>27</v>
      </c>
      <c r="B9" s="26">
        <v>5012500</v>
      </c>
      <c r="C9" s="26">
        <v>5012500</v>
      </c>
      <c r="E9" s="27"/>
    </row>
    <row r="10" spans="1:5" ht="12" customHeight="1" x14ac:dyDescent="0.3">
      <c r="A10" s="104" t="s">
        <v>28</v>
      </c>
      <c r="B10" s="26">
        <v>0</v>
      </c>
      <c r="C10" s="26">
        <v>0</v>
      </c>
      <c r="E10" s="27"/>
    </row>
    <row r="11" spans="1:5" ht="12" customHeight="1" x14ac:dyDescent="0.3">
      <c r="A11" s="106" t="s">
        <v>29</v>
      </c>
      <c r="B11" s="28">
        <f>SUM(B3:B10)</f>
        <v>511770777.14999998</v>
      </c>
      <c r="C11" s="28">
        <f>SUM(C3:C10)</f>
        <v>511770777.14999998</v>
      </c>
      <c r="E11" s="27"/>
    </row>
    <row r="12" spans="1:5" ht="27" customHeight="1" x14ac:dyDescent="0.3"/>
    <row r="14" spans="1:5" s="29" customFormat="1" ht="24" customHeight="1" x14ac:dyDescent="0.3">
      <c r="A14" s="19"/>
      <c r="B14" s="19" t="s">
        <v>30</v>
      </c>
      <c r="C14" s="19" t="s">
        <v>31</v>
      </c>
      <c r="D14" s="19" t="s">
        <v>32</v>
      </c>
      <c r="E14" s="19" t="s">
        <v>33</v>
      </c>
    </row>
    <row r="15" spans="1:5" s="29" customFormat="1" ht="12" customHeight="1" x14ac:dyDescent="0.3">
      <c r="A15" s="104" t="s">
        <v>34</v>
      </c>
      <c r="B15" s="26">
        <f>SUM(B17:B23)</f>
        <v>395844493.14999998</v>
      </c>
      <c r="C15" s="26">
        <f>SUM(C17:C23)</f>
        <v>25392557.789999999</v>
      </c>
      <c r="D15" s="26">
        <f>SUM(D17:D23)</f>
        <v>78455</v>
      </c>
      <c r="E15" s="26">
        <f>SUM(E17:E23)</f>
        <v>58585127293.560005</v>
      </c>
    </row>
    <row r="16" spans="1:5" ht="12" customHeight="1" x14ac:dyDescent="0.3">
      <c r="A16" s="104" t="s">
        <v>21</v>
      </c>
      <c r="B16" s="26">
        <f>SUM(B17:B19)</f>
        <v>345448312.75</v>
      </c>
      <c r="C16" s="26">
        <f>SUM(C17:C19)</f>
        <v>10682898</v>
      </c>
      <c r="D16" s="26">
        <f>SUM(D17:D19)</f>
        <v>74259</v>
      </c>
      <c r="E16" s="26">
        <f>SUM(E17:E19)</f>
        <v>35526667415.540001</v>
      </c>
    </row>
    <row r="17" spans="1:5" ht="12" customHeight="1" x14ac:dyDescent="0.3">
      <c r="A17" s="105" t="s">
        <v>35</v>
      </c>
      <c r="B17" s="3">
        <v>71800485.459999993</v>
      </c>
      <c r="C17" s="3">
        <v>3823406</v>
      </c>
      <c r="D17" s="3">
        <v>17352</v>
      </c>
      <c r="E17" s="3">
        <v>6320533780.4399996</v>
      </c>
    </row>
    <row r="18" spans="1:5" s="29" customFormat="1" ht="12" customHeight="1" x14ac:dyDescent="0.3">
      <c r="A18" s="105" t="s">
        <v>36</v>
      </c>
      <c r="B18" s="3">
        <v>184269163.34999999</v>
      </c>
      <c r="C18" s="3">
        <v>3349293</v>
      </c>
      <c r="D18" s="3">
        <v>34631</v>
      </c>
      <c r="E18" s="3">
        <v>12976991901.15</v>
      </c>
    </row>
    <row r="19" spans="1:5" s="29" customFormat="1" ht="12" customHeight="1" x14ac:dyDescent="0.3">
      <c r="A19" s="105" t="s">
        <v>37</v>
      </c>
      <c r="B19" s="3">
        <v>89378663.939999998</v>
      </c>
      <c r="C19" s="3">
        <v>3510199</v>
      </c>
      <c r="D19" s="3">
        <v>22276</v>
      </c>
      <c r="E19" s="3">
        <v>16229141733.950001</v>
      </c>
    </row>
    <row r="20" spans="1:5" s="29" customFormat="1" ht="12" customHeight="1" x14ac:dyDescent="0.3">
      <c r="A20" s="104" t="s">
        <v>22</v>
      </c>
      <c r="B20" s="26">
        <v>5902579.5800000001</v>
      </c>
      <c r="C20" s="26">
        <v>7727389.79</v>
      </c>
      <c r="D20" s="26">
        <v>640</v>
      </c>
      <c r="E20" s="26">
        <v>19198759150.150002</v>
      </c>
    </row>
    <row r="21" spans="1:5" ht="12" customHeight="1" x14ac:dyDescent="0.3">
      <c r="A21" s="104" t="s">
        <v>23</v>
      </c>
      <c r="B21" s="26">
        <v>5474095.7000000002</v>
      </c>
      <c r="C21" s="26">
        <v>5545000</v>
      </c>
      <c r="D21" s="26">
        <v>153</v>
      </c>
      <c r="E21" s="26">
        <v>3684984267.9099998</v>
      </c>
    </row>
    <row r="22" spans="1:5" ht="12" customHeight="1" x14ac:dyDescent="0.3">
      <c r="A22" s="104" t="s">
        <v>24</v>
      </c>
      <c r="B22" s="26">
        <v>0</v>
      </c>
      <c r="C22" s="26">
        <v>0</v>
      </c>
      <c r="D22" s="26">
        <v>0</v>
      </c>
      <c r="E22" s="26">
        <v>0</v>
      </c>
    </row>
    <row r="23" spans="1:5" ht="12" customHeight="1" x14ac:dyDescent="0.3">
      <c r="A23" s="106" t="s">
        <v>25</v>
      </c>
      <c r="B23" s="28">
        <v>39019505.119999997</v>
      </c>
      <c r="C23" s="28">
        <v>1437270</v>
      </c>
      <c r="D23" s="28">
        <v>3403</v>
      </c>
      <c r="E23" s="28">
        <v>174716459.96000001</v>
      </c>
    </row>
    <row r="25" spans="1:5" ht="12" customHeight="1" x14ac:dyDescent="0.3">
      <c r="A25" s="19"/>
      <c r="B25" s="19" t="s">
        <v>38</v>
      </c>
    </row>
    <row r="26" spans="1:5" ht="12" customHeight="1" x14ac:dyDescent="0.3">
      <c r="A26" s="107" t="s">
        <v>39</v>
      </c>
      <c r="B26" s="2">
        <v>44</v>
      </c>
    </row>
    <row r="27" spans="1:5" ht="12" customHeight="1" x14ac:dyDescent="0.3">
      <c r="A27" s="107" t="s">
        <v>40</v>
      </c>
      <c r="B27" s="2">
        <v>18</v>
      </c>
    </row>
    <row r="28" spans="1:5" ht="12" customHeight="1" x14ac:dyDescent="0.3">
      <c r="A28" s="78" t="s">
        <v>41</v>
      </c>
      <c r="B28" s="10">
        <v>8</v>
      </c>
    </row>
    <row r="30" spans="1:5" ht="16.5" customHeight="1" x14ac:dyDescent="0.3"/>
    <row r="31" spans="1:5" ht="12" customHeight="1" x14ac:dyDescent="0.3">
      <c r="A31" s="19"/>
      <c r="B31" s="19" t="s">
        <v>42</v>
      </c>
    </row>
    <row r="32" spans="1:5" ht="15.75" customHeight="1" x14ac:dyDescent="0.45">
      <c r="A32" s="104" t="s">
        <v>21</v>
      </c>
      <c r="B32" s="26">
        <f>SUM(B33:B35)</f>
        <v>74</v>
      </c>
      <c r="D32" s="30"/>
    </row>
    <row r="33" spans="1:4" ht="12" customHeight="1" x14ac:dyDescent="0.3">
      <c r="A33" s="105" t="s">
        <v>35</v>
      </c>
      <c r="B33" s="31">
        <v>6</v>
      </c>
    </row>
    <row r="34" spans="1:4" ht="12" customHeight="1" x14ac:dyDescent="0.3">
      <c r="A34" s="105" t="s">
        <v>36</v>
      </c>
      <c r="B34" s="31">
        <v>20</v>
      </c>
      <c r="D34" s="32"/>
    </row>
    <row r="35" spans="1:4" ht="12" customHeight="1" x14ac:dyDescent="0.3">
      <c r="A35" s="105" t="s">
        <v>37</v>
      </c>
      <c r="B35" s="31">
        <v>48</v>
      </c>
    </row>
    <row r="36" spans="1:4" ht="12" customHeight="1" x14ac:dyDescent="0.3">
      <c r="A36" s="104" t="s">
        <v>22</v>
      </c>
      <c r="B36" s="31">
        <v>32</v>
      </c>
    </row>
    <row r="37" spans="1:4" ht="12" customHeight="1" x14ac:dyDescent="0.3">
      <c r="A37" s="104" t="s">
        <v>23</v>
      </c>
      <c r="B37" s="31">
        <v>5</v>
      </c>
    </row>
    <row r="38" spans="1:4" ht="12" customHeight="1" x14ac:dyDescent="0.3">
      <c r="A38" s="104" t="s">
        <v>24</v>
      </c>
      <c r="B38" s="31">
        <v>0</v>
      </c>
    </row>
    <row r="39" spans="1:4" ht="12" customHeight="1" x14ac:dyDescent="0.3">
      <c r="A39" s="106" t="s">
        <v>25</v>
      </c>
      <c r="B39" s="33">
        <v>6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5"/>
  <cols>
    <col min="1" max="1" width="15.1796875" style="13" customWidth="1"/>
    <col min="2" max="6" width="11.7265625" style="13" customWidth="1"/>
    <col min="7" max="7" width="12.54296875" style="13" customWidth="1"/>
  </cols>
  <sheetData>
    <row r="1" spans="1:7" s="12" customFormat="1" ht="12" customHeight="1" x14ac:dyDescent="0.3">
      <c r="A1" s="108" t="s">
        <v>43</v>
      </c>
      <c r="B1" s="109" t="s">
        <v>44</v>
      </c>
      <c r="C1" s="109" t="s">
        <v>45</v>
      </c>
      <c r="D1" s="109" t="s">
        <v>46</v>
      </c>
      <c r="E1" s="109" t="s">
        <v>47</v>
      </c>
      <c r="F1" s="109" t="s">
        <v>48</v>
      </c>
      <c r="G1" s="109" t="s">
        <v>30</v>
      </c>
    </row>
    <row r="2" spans="1:7" ht="13.5" customHeight="1" x14ac:dyDescent="0.3">
      <c r="A2" s="71" t="s">
        <v>49</v>
      </c>
      <c r="B2" s="72">
        <v>3857.22</v>
      </c>
      <c r="C2" s="72">
        <v>4480.79</v>
      </c>
      <c r="D2" s="72">
        <v>3754.21</v>
      </c>
      <c r="E2" s="72">
        <v>4473.28</v>
      </c>
      <c r="F2" s="94">
        <v>0.15970000000000001</v>
      </c>
      <c r="G2" s="73">
        <v>306154180.37</v>
      </c>
    </row>
    <row r="3" spans="1:7" ht="13.5" customHeight="1" x14ac:dyDescent="0.3">
      <c r="A3" s="74" t="s">
        <v>50</v>
      </c>
      <c r="B3" s="75">
        <v>3055.04</v>
      </c>
      <c r="C3" s="75">
        <v>3651.06</v>
      </c>
      <c r="D3" s="75">
        <v>2983.65</v>
      </c>
      <c r="E3" s="75">
        <v>3641.62</v>
      </c>
      <c r="F3" s="95">
        <v>0.192</v>
      </c>
      <c r="G3" s="42">
        <v>306154180.37</v>
      </c>
    </row>
    <row r="4" spans="1:7" ht="13.5" customHeight="1" x14ac:dyDescent="0.3">
      <c r="A4" s="74" t="s">
        <v>51</v>
      </c>
      <c r="B4" s="75">
        <v>2461.62</v>
      </c>
      <c r="C4" s="75">
        <v>2902.12</v>
      </c>
      <c r="D4" s="75">
        <v>2397.06</v>
      </c>
      <c r="E4" s="75">
        <v>2883.68</v>
      </c>
      <c r="F4" s="95">
        <v>0.17150000000000001</v>
      </c>
      <c r="G4" s="42">
        <v>224265724.25999999</v>
      </c>
    </row>
    <row r="5" spans="1:7" ht="13.5" customHeight="1" x14ac:dyDescent="0.3">
      <c r="A5" s="74" t="s">
        <v>52</v>
      </c>
      <c r="B5" s="75">
        <v>2831.46</v>
      </c>
      <c r="C5" s="75">
        <v>3435.26</v>
      </c>
      <c r="D5" s="75">
        <v>2764.53</v>
      </c>
      <c r="E5" s="75">
        <v>3401.1</v>
      </c>
      <c r="F5" s="95">
        <v>0.20119999999999999</v>
      </c>
      <c r="G5" s="42">
        <v>224265724.25999999</v>
      </c>
    </row>
    <row r="6" spans="1:7" ht="13.5" customHeight="1" x14ac:dyDescent="0.3">
      <c r="A6" s="74" t="s">
        <v>53</v>
      </c>
      <c r="B6" s="75">
        <v>2042.31</v>
      </c>
      <c r="C6" s="75">
        <v>2364.27</v>
      </c>
      <c r="D6" s="75">
        <v>1985.63</v>
      </c>
      <c r="E6" s="75">
        <v>2294.9</v>
      </c>
      <c r="F6" s="95">
        <v>0.1237</v>
      </c>
      <c r="G6" s="42">
        <v>71800485.459999993</v>
      </c>
    </row>
    <row r="7" spans="1:7" ht="13.5" customHeight="1" x14ac:dyDescent="0.3">
      <c r="A7" s="74" t="s">
        <v>54</v>
      </c>
      <c r="B7" s="75">
        <v>2431.2600000000002</v>
      </c>
      <c r="C7" s="75">
        <v>2896.01</v>
      </c>
      <c r="D7" s="75">
        <v>2367.42</v>
      </c>
      <c r="E7" s="75">
        <v>2882.82</v>
      </c>
      <c r="F7" s="95">
        <v>0.1857</v>
      </c>
      <c r="G7" s="42">
        <v>297945532.64999998</v>
      </c>
    </row>
    <row r="8" spans="1:7" ht="13.5" customHeight="1" x14ac:dyDescent="0.3">
      <c r="A8" s="74" t="s">
        <v>55</v>
      </c>
      <c r="B8" s="75">
        <v>3356.46</v>
      </c>
      <c r="C8" s="75">
        <v>4099.17</v>
      </c>
      <c r="D8" s="75">
        <v>3308.92</v>
      </c>
      <c r="E8" s="75">
        <v>4002.36</v>
      </c>
      <c r="F8" s="95">
        <v>0.19409999999999999</v>
      </c>
      <c r="G8" s="42">
        <v>163837633.86000001</v>
      </c>
    </row>
    <row r="9" spans="1:7" ht="13.5" customHeight="1" x14ac:dyDescent="0.3">
      <c r="A9" s="74" t="s">
        <v>56</v>
      </c>
      <c r="B9" s="75">
        <v>1072.6500000000001</v>
      </c>
      <c r="C9" s="75">
        <v>1476.06</v>
      </c>
      <c r="D9" s="75">
        <v>1003.26</v>
      </c>
      <c r="E9" s="75">
        <v>1467.67</v>
      </c>
      <c r="F9" s="95">
        <v>0.37319999999999998</v>
      </c>
      <c r="G9" s="42">
        <v>32675957.609999999</v>
      </c>
    </row>
    <row r="10" spans="1:7" s="14" customFormat="1" ht="13.5" customHeight="1" x14ac:dyDescent="0.3">
      <c r="A10" s="74" t="s">
        <v>57</v>
      </c>
      <c r="B10" s="75">
        <v>813.86</v>
      </c>
      <c r="C10" s="75">
        <v>868.9</v>
      </c>
      <c r="D10" s="75">
        <v>774.23</v>
      </c>
      <c r="E10" s="75">
        <v>841.54</v>
      </c>
      <c r="F10" s="95">
        <v>3.4000000000000002E-2</v>
      </c>
      <c r="G10" s="42">
        <v>22730445.800000001</v>
      </c>
    </row>
    <row r="11" spans="1:7" ht="13.5" customHeight="1" x14ac:dyDescent="0.3">
      <c r="A11" s="74" t="s">
        <v>58</v>
      </c>
      <c r="B11" s="75">
        <v>1118.73</v>
      </c>
      <c r="C11" s="75">
        <v>1650.16</v>
      </c>
      <c r="D11" s="75">
        <v>1037.3900000000001</v>
      </c>
      <c r="E11" s="75">
        <v>1633.98</v>
      </c>
      <c r="F11" s="95">
        <v>0.46060000000000001</v>
      </c>
      <c r="G11" s="42">
        <v>2302672.2999999998</v>
      </c>
    </row>
    <row r="12" spans="1:7" ht="13.5" customHeight="1" x14ac:dyDescent="0.3">
      <c r="A12" s="74" t="s">
        <v>59</v>
      </c>
      <c r="B12" s="75">
        <v>4841.8599999999997</v>
      </c>
      <c r="C12" s="75">
        <v>6144.46</v>
      </c>
      <c r="D12" s="75">
        <v>4734.28</v>
      </c>
      <c r="E12" s="75">
        <v>5854.3</v>
      </c>
      <c r="F12" s="95">
        <v>0.20910000000000001</v>
      </c>
      <c r="G12" s="42">
        <v>21057993.23</v>
      </c>
    </row>
    <row r="13" spans="1:7" ht="13.5" customHeight="1" x14ac:dyDescent="0.3">
      <c r="A13" s="74" t="s">
        <v>60</v>
      </c>
      <c r="B13" s="75">
        <v>98.952100000000002</v>
      </c>
      <c r="C13" s="75">
        <v>98.952100000000002</v>
      </c>
      <c r="D13" s="75">
        <v>98.103800000000007</v>
      </c>
      <c r="E13" s="75">
        <v>98.117699999999999</v>
      </c>
      <c r="F13" s="95">
        <v>-7.1000000000000004E-3</v>
      </c>
      <c r="G13" s="42">
        <v>125166805.37</v>
      </c>
    </row>
    <row r="14" spans="1:7" ht="13.5" customHeight="1" x14ac:dyDescent="0.3">
      <c r="A14" s="70" t="s">
        <v>61</v>
      </c>
      <c r="B14" s="68">
        <v>185.85560000000001</v>
      </c>
      <c r="C14" s="68">
        <v>186.63050000000001</v>
      </c>
      <c r="D14" s="68">
        <v>185.76220000000001</v>
      </c>
      <c r="E14" s="68">
        <v>186.47749999999999</v>
      </c>
      <c r="F14" s="96">
        <v>5.0000000000000001E-3</v>
      </c>
      <c r="G14" s="69">
        <v>125166805.37</v>
      </c>
    </row>
    <row r="15" spans="1:7" ht="13.5" customHeight="1" x14ac:dyDescent="0.3">
      <c r="B15" s="17"/>
      <c r="C15" s="17"/>
      <c r="D15" s="17"/>
      <c r="E15" s="17"/>
      <c r="F15" s="17"/>
      <c r="G15" s="18"/>
    </row>
    <row r="16" spans="1:7" ht="13.5" customHeight="1" x14ac:dyDescent="0.3">
      <c r="A16" s="17"/>
      <c r="B16" s="17"/>
      <c r="C16" s="17"/>
      <c r="D16" s="17"/>
      <c r="E16" s="17"/>
      <c r="F16" s="17"/>
      <c r="G16" s="18"/>
    </row>
    <row r="17" spans="1:7" ht="13.5" customHeight="1" x14ac:dyDescent="0.3">
      <c r="A17" s="17" t="s">
        <v>62</v>
      </c>
      <c r="B17" s="17"/>
      <c r="C17" s="17"/>
      <c r="D17" s="17"/>
      <c r="E17" s="17"/>
      <c r="F17" s="17"/>
      <c r="G17" s="18"/>
    </row>
    <row r="18" spans="1:7" ht="13.5" customHeight="1" x14ac:dyDescent="0.3">
      <c r="B18" s="126" t="s">
        <v>45</v>
      </c>
      <c r="C18" s="127"/>
      <c r="D18" s="126" t="s">
        <v>46</v>
      </c>
      <c r="E18" s="127"/>
    </row>
    <row r="19" spans="1:7" ht="12" customHeight="1" x14ac:dyDescent="0.3">
      <c r="A19" s="110" t="s">
        <v>43</v>
      </c>
      <c r="B19" s="109" t="s">
        <v>63</v>
      </c>
      <c r="C19" s="109" t="s">
        <v>64</v>
      </c>
      <c r="D19" s="109" t="s">
        <v>63</v>
      </c>
      <c r="E19" s="109" t="s">
        <v>64</v>
      </c>
      <c r="F19" s="17"/>
    </row>
    <row r="20" spans="1:7" ht="13.5" customHeight="1" x14ac:dyDescent="0.3">
      <c r="A20" s="122" t="s">
        <v>49</v>
      </c>
      <c r="B20" s="76">
        <v>4480.79</v>
      </c>
      <c r="C20" s="77">
        <v>46203</v>
      </c>
      <c r="D20" s="76">
        <v>3533.67</v>
      </c>
      <c r="E20" s="77">
        <v>45841</v>
      </c>
      <c r="F20" s="19"/>
    </row>
    <row r="21" spans="1:7" ht="13.5" customHeight="1" x14ac:dyDescent="0.3">
      <c r="A21" s="121" t="s">
        <v>50</v>
      </c>
      <c r="B21" s="43">
        <v>3651.06</v>
      </c>
      <c r="C21" s="84">
        <v>46196</v>
      </c>
      <c r="D21" s="43">
        <v>2795.22</v>
      </c>
      <c r="E21" s="84">
        <v>45840</v>
      </c>
      <c r="G21" s="16"/>
    </row>
    <row r="22" spans="1:7" ht="13.5" customHeight="1" x14ac:dyDescent="0.3">
      <c r="A22" s="74" t="s">
        <v>51</v>
      </c>
      <c r="B22" s="43">
        <v>2902.12</v>
      </c>
      <c r="C22" s="84">
        <v>46199</v>
      </c>
      <c r="D22" s="43">
        <v>2221.81</v>
      </c>
      <c r="E22" s="84">
        <v>45841</v>
      </c>
      <c r="G22" s="15"/>
    </row>
    <row r="23" spans="1:7" ht="13.5" customHeight="1" x14ac:dyDescent="0.3">
      <c r="A23" s="74" t="s">
        <v>52</v>
      </c>
      <c r="B23" s="43">
        <v>3435.26</v>
      </c>
      <c r="C23" s="84">
        <v>46196</v>
      </c>
      <c r="D23" s="43">
        <v>2548.9</v>
      </c>
      <c r="E23" s="84">
        <v>45841</v>
      </c>
      <c r="G23" s="15"/>
    </row>
    <row r="24" spans="1:7" ht="13.5" customHeight="1" x14ac:dyDescent="0.3">
      <c r="A24" s="74" t="s">
        <v>53</v>
      </c>
      <c r="B24" s="43">
        <v>2364.27</v>
      </c>
      <c r="C24" s="84">
        <v>46196</v>
      </c>
      <c r="D24" s="43">
        <v>1945.71</v>
      </c>
      <c r="E24" s="84">
        <v>45856</v>
      </c>
      <c r="G24" s="15"/>
    </row>
    <row r="25" spans="1:7" ht="13.5" customHeight="1" x14ac:dyDescent="0.3">
      <c r="A25" s="74" t="s">
        <v>54</v>
      </c>
      <c r="B25" s="43">
        <v>2896.01</v>
      </c>
      <c r="C25" s="84">
        <v>46203</v>
      </c>
      <c r="D25" s="43">
        <v>2216.02</v>
      </c>
      <c r="E25" s="84">
        <v>45841</v>
      </c>
      <c r="G25" s="15"/>
    </row>
    <row r="26" spans="1:7" ht="13.5" customHeight="1" x14ac:dyDescent="0.3">
      <c r="A26" s="74" t="s">
        <v>55</v>
      </c>
      <c r="B26" s="43">
        <v>4099.17</v>
      </c>
      <c r="C26" s="84">
        <v>46192</v>
      </c>
      <c r="D26" s="43">
        <v>2598.66</v>
      </c>
      <c r="E26" s="84">
        <v>45841</v>
      </c>
      <c r="G26" s="15"/>
    </row>
    <row r="27" spans="1:7" ht="13.5" customHeight="1" x14ac:dyDescent="0.3">
      <c r="A27" s="74" t="s">
        <v>56</v>
      </c>
      <c r="B27" s="43">
        <v>1476.06</v>
      </c>
      <c r="C27" s="84">
        <v>46202</v>
      </c>
      <c r="D27" s="43">
        <v>936.33</v>
      </c>
      <c r="E27" s="84">
        <v>45846</v>
      </c>
      <c r="F27" s="15"/>
    </row>
    <row r="28" spans="1:7" ht="13.5" customHeight="1" x14ac:dyDescent="0.3">
      <c r="A28" s="74" t="s">
        <v>57</v>
      </c>
      <c r="B28" s="43">
        <v>875.92</v>
      </c>
      <c r="C28" s="84">
        <v>45915</v>
      </c>
      <c r="D28" s="43">
        <v>774.23</v>
      </c>
      <c r="E28" s="84">
        <v>46090</v>
      </c>
      <c r="F28" s="15"/>
    </row>
    <row r="29" spans="1:7" ht="13.5" customHeight="1" x14ac:dyDescent="0.3">
      <c r="A29" s="74" t="s">
        <v>58</v>
      </c>
      <c r="B29" s="43">
        <v>1650.16</v>
      </c>
      <c r="C29" s="84">
        <v>46203</v>
      </c>
      <c r="D29" s="43">
        <v>1037.3900000000001</v>
      </c>
      <c r="E29" s="84">
        <v>46094</v>
      </c>
      <c r="F29" s="20"/>
    </row>
    <row r="30" spans="1:7" ht="13.5" customHeight="1" x14ac:dyDescent="0.3">
      <c r="A30" s="74" t="s">
        <v>59</v>
      </c>
      <c r="B30" s="43">
        <v>6144.46</v>
      </c>
      <c r="C30" s="84">
        <v>46189</v>
      </c>
      <c r="D30" s="43">
        <v>4548.28</v>
      </c>
      <c r="E30" s="84">
        <v>45845</v>
      </c>
      <c r="F30" s="20"/>
    </row>
    <row r="31" spans="1:7" ht="13.5" customHeight="1" x14ac:dyDescent="0.3">
      <c r="A31" s="74" t="s">
        <v>60</v>
      </c>
      <c r="B31" s="43">
        <v>99.299300000000002</v>
      </c>
      <c r="C31" s="84">
        <v>45877</v>
      </c>
      <c r="D31" s="43">
        <v>98.103800000000007</v>
      </c>
      <c r="E31" s="84">
        <v>46199</v>
      </c>
      <c r="F31" s="20"/>
    </row>
    <row r="32" spans="1:7" ht="13.5" customHeight="1" x14ac:dyDescent="0.3">
      <c r="A32" s="78" t="s">
        <v>61</v>
      </c>
      <c r="B32" s="79">
        <v>186.63050000000001</v>
      </c>
      <c r="C32" s="80">
        <v>46184</v>
      </c>
      <c r="D32" s="79">
        <v>183.7783</v>
      </c>
      <c r="E32" s="80">
        <v>45838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796875" style="13" customWidth="1"/>
    <col min="2" max="6" width="11.7265625" style="13" customWidth="1"/>
  </cols>
  <sheetData>
    <row r="1" spans="1:6" s="12" customFormat="1" ht="12" customHeight="1" x14ac:dyDescent="0.3">
      <c r="A1" s="108" t="s">
        <v>43</v>
      </c>
      <c r="B1" s="109" t="s">
        <v>44</v>
      </c>
      <c r="C1" s="109" t="s">
        <v>45</v>
      </c>
      <c r="D1" s="109" t="s">
        <v>46</v>
      </c>
      <c r="E1" s="109" t="s">
        <v>47</v>
      </c>
      <c r="F1" s="109" t="s">
        <v>48</v>
      </c>
    </row>
    <row r="2" spans="1:6" ht="13.5" customHeight="1" x14ac:dyDescent="0.3">
      <c r="A2" s="71" t="s">
        <v>65</v>
      </c>
      <c r="B2" s="72">
        <v>3003.91</v>
      </c>
      <c r="C2" s="72">
        <v>3691.17</v>
      </c>
      <c r="D2" s="72">
        <v>3003.91</v>
      </c>
      <c r="E2" s="72">
        <v>3577.9</v>
      </c>
      <c r="F2" s="94">
        <v>0.19109999999999999</v>
      </c>
    </row>
    <row r="3" spans="1:6" ht="13.5" customHeight="1" x14ac:dyDescent="0.3">
      <c r="B3" s="17"/>
      <c r="C3" s="17"/>
      <c r="D3" s="17"/>
      <c r="E3" s="17"/>
      <c r="F3" s="17"/>
    </row>
    <row r="4" spans="1:6" ht="13.5" customHeight="1" x14ac:dyDescent="0.3">
      <c r="A4" s="17"/>
      <c r="B4" s="17"/>
      <c r="C4" s="17"/>
      <c r="D4" s="17"/>
      <c r="E4" s="17"/>
      <c r="F4" s="17"/>
    </row>
    <row r="5" spans="1:6" ht="13.5" customHeight="1" x14ac:dyDescent="0.3">
      <c r="A5" s="17" t="s">
        <v>62</v>
      </c>
      <c r="B5" s="17"/>
      <c r="C5" s="17"/>
      <c r="D5" s="17"/>
      <c r="E5" s="17"/>
      <c r="F5" s="17"/>
    </row>
    <row r="6" spans="1:6" ht="13.5" customHeight="1" x14ac:dyDescent="0.3">
      <c r="B6" s="126" t="s">
        <v>45</v>
      </c>
      <c r="C6" s="127"/>
      <c r="D6" s="126" t="s">
        <v>46</v>
      </c>
      <c r="E6" s="127"/>
    </row>
    <row r="7" spans="1:6" ht="12" customHeight="1" x14ac:dyDescent="0.3">
      <c r="A7" s="110" t="s">
        <v>43</v>
      </c>
      <c r="B7" s="109" t="s">
        <v>63</v>
      </c>
      <c r="C7" s="109" t="s">
        <v>64</v>
      </c>
      <c r="D7" s="109" t="s">
        <v>63</v>
      </c>
      <c r="E7" s="109" t="s">
        <v>64</v>
      </c>
      <c r="F7" s="17"/>
    </row>
    <row r="8" spans="1:6" ht="13.5" customHeight="1" x14ac:dyDescent="0.3">
      <c r="A8" s="118" t="s">
        <v>65</v>
      </c>
      <c r="B8" s="119">
        <v>3691.17</v>
      </c>
      <c r="C8" s="120">
        <v>46195</v>
      </c>
      <c r="D8" s="119">
        <v>2738.08</v>
      </c>
      <c r="E8" s="120">
        <v>45840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796875" defaultRowHeight="12.75" customHeight="1" x14ac:dyDescent="0.3"/>
  <cols>
    <col min="1" max="1" width="2.81640625" style="4" customWidth="1"/>
    <col min="2" max="2" width="10.453125" style="4" customWidth="1"/>
    <col min="3" max="3" width="13.81640625" style="4" customWidth="1"/>
    <col min="4" max="4" width="25.453125" style="35" customWidth="1"/>
    <col min="5" max="5" width="8" style="4" customWidth="1"/>
    <col min="6" max="6" width="9.453125" style="4" customWidth="1"/>
    <col min="7" max="7" width="7" style="4" customWidth="1"/>
    <col min="8" max="8" width="9.7265625" style="4" customWidth="1"/>
  </cols>
  <sheetData>
    <row r="1" spans="1:8" s="85" customFormat="1" ht="18.75" customHeight="1" x14ac:dyDescent="0.35">
      <c r="A1" s="124" t="s">
        <v>66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3">
      <c r="A2" s="21"/>
      <c r="B2" s="22" t="s">
        <v>67</v>
      </c>
      <c r="C2" s="22" t="s">
        <v>68</v>
      </c>
      <c r="D2" s="111" t="s">
        <v>69</v>
      </c>
      <c r="E2" s="112" t="s">
        <v>70</v>
      </c>
      <c r="F2" s="19" t="s">
        <v>47</v>
      </c>
      <c r="G2" s="19" t="s">
        <v>48</v>
      </c>
      <c r="H2" s="19" t="s">
        <v>30</v>
      </c>
    </row>
    <row r="3" spans="1:8" ht="17.149999999999999" customHeight="1" x14ac:dyDescent="0.25">
      <c r="A3" s="36">
        <v>1</v>
      </c>
      <c r="B3" s="36" t="s">
        <v>71</v>
      </c>
      <c r="C3" s="36" t="s">
        <v>72</v>
      </c>
      <c r="D3" s="86" t="s">
        <v>73</v>
      </c>
      <c r="E3" s="88" t="s">
        <v>74</v>
      </c>
      <c r="F3" s="37">
        <v>0.4</v>
      </c>
      <c r="G3" s="97">
        <v>2.3332999999999999</v>
      </c>
      <c r="H3" s="38">
        <v>120</v>
      </c>
    </row>
    <row r="4" spans="1:8" ht="17.149999999999999" customHeight="1" x14ac:dyDescent="0.25">
      <c r="A4" s="36">
        <v>2</v>
      </c>
      <c r="B4" s="36" t="s">
        <v>75</v>
      </c>
      <c r="C4" s="36" t="s">
        <v>76</v>
      </c>
      <c r="D4" s="86" t="s">
        <v>77</v>
      </c>
      <c r="E4" s="88" t="s">
        <v>78</v>
      </c>
      <c r="F4" s="37">
        <v>17.850000000000001</v>
      </c>
      <c r="G4" s="97">
        <v>1.0329999999999999</v>
      </c>
      <c r="H4" s="38">
        <v>22722226.359999999</v>
      </c>
    </row>
    <row r="5" spans="1:8" ht="17.149999999999999" customHeight="1" x14ac:dyDescent="0.25">
      <c r="A5" s="36">
        <v>3</v>
      </c>
      <c r="B5" s="36" t="s">
        <v>79</v>
      </c>
      <c r="C5" s="36" t="s">
        <v>80</v>
      </c>
      <c r="D5" s="86" t="s">
        <v>81</v>
      </c>
      <c r="E5" s="88" t="s">
        <v>74</v>
      </c>
      <c r="F5" s="37">
        <v>12.1</v>
      </c>
      <c r="G5" s="97">
        <v>0.96750000000000003</v>
      </c>
      <c r="H5" s="38">
        <v>462137.05</v>
      </c>
    </row>
    <row r="6" spans="1:8" ht="17.149999999999999" customHeight="1" x14ac:dyDescent="0.25">
      <c r="A6" s="36">
        <v>4</v>
      </c>
      <c r="B6" s="36" t="s">
        <v>82</v>
      </c>
      <c r="C6" s="36" t="s">
        <v>83</v>
      </c>
      <c r="D6" s="86" t="s">
        <v>84</v>
      </c>
      <c r="E6" s="88" t="s">
        <v>78</v>
      </c>
      <c r="F6" s="37">
        <v>11.9</v>
      </c>
      <c r="G6" s="97">
        <v>0.874</v>
      </c>
      <c r="H6" s="38">
        <v>165123.5</v>
      </c>
    </row>
    <row r="7" spans="1:8" ht="17.149999999999999" customHeight="1" x14ac:dyDescent="0.25">
      <c r="A7" s="36">
        <v>5</v>
      </c>
      <c r="B7" s="36" t="s">
        <v>85</v>
      </c>
      <c r="C7" s="36" t="s">
        <v>86</v>
      </c>
      <c r="D7" s="86" t="s">
        <v>87</v>
      </c>
      <c r="E7" s="88" t="s">
        <v>78</v>
      </c>
      <c r="F7" s="37">
        <v>3460</v>
      </c>
      <c r="G7" s="97">
        <v>0.53100000000000003</v>
      </c>
      <c r="H7" s="38">
        <v>840500</v>
      </c>
    </row>
    <row r="8" spans="1:8" ht="17.149999999999999" customHeight="1" x14ac:dyDescent="0.25">
      <c r="A8" s="36">
        <v>6</v>
      </c>
      <c r="B8" s="36" t="s">
        <v>88</v>
      </c>
      <c r="C8" s="36" t="s">
        <v>89</v>
      </c>
      <c r="D8" s="86" t="s">
        <v>90</v>
      </c>
      <c r="E8" s="88" t="s">
        <v>78</v>
      </c>
      <c r="F8" s="37">
        <v>1032</v>
      </c>
      <c r="G8" s="97">
        <v>0.4743</v>
      </c>
      <c r="H8" s="38">
        <v>121698668</v>
      </c>
    </row>
    <row r="9" spans="1:8" ht="17.149999999999999" customHeight="1" x14ac:dyDescent="0.25">
      <c r="A9" s="36">
        <v>7</v>
      </c>
      <c r="B9" s="36" t="s">
        <v>91</v>
      </c>
      <c r="C9" s="36" t="s">
        <v>92</v>
      </c>
      <c r="D9" s="86" t="s">
        <v>93</v>
      </c>
      <c r="E9" s="88" t="s">
        <v>74</v>
      </c>
      <c r="F9" s="37">
        <v>103</v>
      </c>
      <c r="G9" s="97">
        <v>0.47139999999999999</v>
      </c>
      <c r="H9" s="38">
        <v>570646</v>
      </c>
    </row>
    <row r="10" spans="1:8" ht="17.149999999999999" customHeight="1" x14ac:dyDescent="0.25">
      <c r="A10" s="36">
        <v>8</v>
      </c>
      <c r="B10" s="36" t="s">
        <v>94</v>
      </c>
      <c r="C10" s="36" t="s">
        <v>95</v>
      </c>
      <c r="D10" s="86" t="s">
        <v>96</v>
      </c>
      <c r="E10" s="88" t="s">
        <v>74</v>
      </c>
      <c r="F10" s="37">
        <v>19.899999999999999</v>
      </c>
      <c r="G10" s="97">
        <v>0.4526</v>
      </c>
      <c r="H10" s="38">
        <v>609845.19999999995</v>
      </c>
    </row>
    <row r="11" spans="1:8" ht="16.5" customHeight="1" x14ac:dyDescent="0.25">
      <c r="A11" s="36">
        <v>9</v>
      </c>
      <c r="B11" s="36" t="s">
        <v>97</v>
      </c>
      <c r="C11" s="36" t="s">
        <v>98</v>
      </c>
      <c r="D11" s="86" t="s">
        <v>87</v>
      </c>
      <c r="E11" s="88" t="s">
        <v>78</v>
      </c>
      <c r="F11" s="37">
        <v>3360</v>
      </c>
      <c r="G11" s="97">
        <v>0.38840000000000002</v>
      </c>
      <c r="H11" s="38">
        <v>326900</v>
      </c>
    </row>
    <row r="12" spans="1:8" ht="17.149999999999999" customHeight="1" x14ac:dyDescent="0.25">
      <c r="A12" s="39">
        <v>10</v>
      </c>
      <c r="B12" s="39" t="s">
        <v>99</v>
      </c>
      <c r="C12" s="39" t="s">
        <v>100</v>
      </c>
      <c r="D12" s="87" t="s">
        <v>101</v>
      </c>
      <c r="E12" s="89" t="s">
        <v>102</v>
      </c>
      <c r="F12" s="40">
        <v>27.8</v>
      </c>
      <c r="G12" s="98">
        <v>0.36270000000000002</v>
      </c>
      <c r="H12" s="41">
        <v>20039753</v>
      </c>
    </row>
    <row r="14" spans="1:8" s="85" customFormat="1" ht="19.5" customHeight="1" x14ac:dyDescent="0.35">
      <c r="A14" s="124" t="s">
        <v>103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3">
      <c r="A15" s="19"/>
      <c r="B15" s="22" t="s">
        <v>67</v>
      </c>
      <c r="C15" s="22" t="s">
        <v>68</v>
      </c>
      <c r="D15" s="111" t="s">
        <v>69</v>
      </c>
      <c r="E15" s="112" t="s">
        <v>70</v>
      </c>
      <c r="F15" s="19" t="s">
        <v>47</v>
      </c>
      <c r="G15" s="19" t="s">
        <v>48</v>
      </c>
      <c r="H15" s="19" t="s">
        <v>30</v>
      </c>
    </row>
    <row r="16" spans="1:8" ht="17.149999999999999" customHeight="1" x14ac:dyDescent="0.25">
      <c r="A16" s="36">
        <v>1</v>
      </c>
      <c r="B16" s="36" t="s">
        <v>104</v>
      </c>
      <c r="C16" s="36" t="s">
        <v>105</v>
      </c>
      <c r="D16" s="86" t="s">
        <v>106</v>
      </c>
      <c r="E16" s="88" t="s">
        <v>74</v>
      </c>
      <c r="F16" s="37">
        <v>12.2</v>
      </c>
      <c r="G16" s="97">
        <v>-0.59060000000000001</v>
      </c>
      <c r="H16" s="38">
        <v>94186.2</v>
      </c>
    </row>
    <row r="17" spans="1:8" ht="17.149999999999999" customHeight="1" x14ac:dyDescent="0.25">
      <c r="A17" s="36">
        <v>2</v>
      </c>
      <c r="B17" s="36" t="s">
        <v>107</v>
      </c>
      <c r="C17" s="36" t="s">
        <v>108</v>
      </c>
      <c r="D17" s="86" t="s">
        <v>109</v>
      </c>
      <c r="E17" s="88" t="s">
        <v>74</v>
      </c>
      <c r="F17" s="37">
        <v>190</v>
      </c>
      <c r="G17" s="97">
        <v>-0.31159999999999999</v>
      </c>
      <c r="H17" s="38">
        <v>1157486</v>
      </c>
    </row>
    <row r="18" spans="1:8" ht="12.75" customHeight="1" x14ac:dyDescent="0.25">
      <c r="A18" s="36">
        <v>3</v>
      </c>
      <c r="B18" s="36" t="s">
        <v>110</v>
      </c>
      <c r="C18" s="36" t="s">
        <v>111</v>
      </c>
      <c r="D18" s="86" t="s">
        <v>112</v>
      </c>
      <c r="E18" s="88" t="s">
        <v>74</v>
      </c>
      <c r="F18" s="37">
        <v>47</v>
      </c>
      <c r="G18" s="97">
        <v>-0.27129999999999999</v>
      </c>
      <c r="H18" s="38">
        <v>389988</v>
      </c>
    </row>
    <row r="19" spans="1:8" ht="17.149999999999999" customHeight="1" x14ac:dyDescent="0.25">
      <c r="A19" s="36">
        <v>4</v>
      </c>
      <c r="B19" s="36" t="s">
        <v>113</v>
      </c>
      <c r="C19" s="36" t="s">
        <v>114</v>
      </c>
      <c r="D19" s="86" t="s">
        <v>115</v>
      </c>
      <c r="E19" s="88" t="s">
        <v>78</v>
      </c>
      <c r="F19" s="37">
        <v>6.2</v>
      </c>
      <c r="G19" s="97">
        <v>-0.17330000000000001</v>
      </c>
      <c r="H19" s="38">
        <v>170890.35</v>
      </c>
    </row>
    <row r="20" spans="1:8" ht="17.149999999999999" customHeight="1" x14ac:dyDescent="0.25">
      <c r="A20" s="36">
        <v>5</v>
      </c>
      <c r="B20" s="36" t="s">
        <v>116</v>
      </c>
      <c r="C20" s="36" t="s">
        <v>117</v>
      </c>
      <c r="D20" s="86" t="s">
        <v>118</v>
      </c>
      <c r="E20" s="88" t="s">
        <v>78</v>
      </c>
      <c r="F20" s="37">
        <v>6.2</v>
      </c>
      <c r="G20" s="97">
        <v>-0.16220000000000001</v>
      </c>
      <c r="H20" s="38">
        <v>68962.55</v>
      </c>
    </row>
    <row r="21" spans="1:8" ht="17.149999999999999" customHeight="1" x14ac:dyDescent="0.25">
      <c r="A21" s="36">
        <v>6</v>
      </c>
      <c r="B21" s="36" t="s">
        <v>119</v>
      </c>
      <c r="C21" s="36" t="s">
        <v>120</v>
      </c>
      <c r="D21" s="86" t="s">
        <v>121</v>
      </c>
      <c r="E21" s="88" t="s">
        <v>74</v>
      </c>
      <c r="F21" s="37">
        <v>0.85</v>
      </c>
      <c r="G21" s="97">
        <v>-0.13270000000000001</v>
      </c>
      <c r="H21" s="38">
        <v>11450.86</v>
      </c>
    </row>
    <row r="22" spans="1:8" ht="17.149999999999999" customHeight="1" x14ac:dyDescent="0.25">
      <c r="A22" s="36">
        <v>7</v>
      </c>
      <c r="B22" s="36" t="s">
        <v>122</v>
      </c>
      <c r="C22" s="36" t="s">
        <v>123</v>
      </c>
      <c r="D22" s="86" t="s">
        <v>124</v>
      </c>
      <c r="E22" s="88" t="s">
        <v>74</v>
      </c>
      <c r="F22" s="37">
        <v>74.5</v>
      </c>
      <c r="G22" s="97">
        <v>-0.1183</v>
      </c>
      <c r="H22" s="38">
        <v>271863.5</v>
      </c>
    </row>
    <row r="23" spans="1:8" ht="17.149999999999999" customHeight="1" x14ac:dyDescent="0.25">
      <c r="A23" s="36">
        <v>8</v>
      </c>
      <c r="B23" s="36" t="s">
        <v>125</v>
      </c>
      <c r="C23" s="36" t="s">
        <v>126</v>
      </c>
      <c r="D23" s="86" t="s">
        <v>127</v>
      </c>
      <c r="E23" s="88" t="s">
        <v>78</v>
      </c>
      <c r="F23" s="37">
        <v>16.399999999999999</v>
      </c>
      <c r="G23" s="97">
        <v>-0.1038</v>
      </c>
      <c r="H23" s="38">
        <v>1232133.2</v>
      </c>
    </row>
    <row r="24" spans="1:8" ht="17.149999999999999" customHeight="1" x14ac:dyDescent="0.25">
      <c r="A24" s="36">
        <v>9</v>
      </c>
      <c r="B24" s="36" t="s">
        <v>128</v>
      </c>
      <c r="C24" s="36" t="s">
        <v>129</v>
      </c>
      <c r="D24" s="86" t="s">
        <v>130</v>
      </c>
      <c r="E24" s="88" t="s">
        <v>78</v>
      </c>
      <c r="F24" s="37">
        <v>57.8</v>
      </c>
      <c r="G24" s="97">
        <v>-9.1200000000000003E-2</v>
      </c>
      <c r="H24" s="38">
        <v>7769135.7999999998</v>
      </c>
    </row>
    <row r="25" spans="1:8" ht="17.149999999999999" customHeight="1" x14ac:dyDescent="0.25">
      <c r="A25" s="39">
        <v>10</v>
      </c>
      <c r="B25" s="39" t="s">
        <v>131</v>
      </c>
      <c r="C25" s="39" t="s">
        <v>132</v>
      </c>
      <c r="D25" s="87" t="s">
        <v>133</v>
      </c>
      <c r="E25" s="89" t="s">
        <v>78</v>
      </c>
      <c r="F25" s="40">
        <v>10.199999999999999</v>
      </c>
      <c r="G25" s="98">
        <v>-7.2700000000000001E-2</v>
      </c>
      <c r="H25" s="41">
        <v>121846.2</v>
      </c>
    </row>
    <row r="28" spans="1:8" s="85" customFormat="1" ht="22.5" customHeight="1" x14ac:dyDescent="0.35">
      <c r="A28" s="124" t="s">
        <v>134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3">
      <c r="A29" s="22"/>
      <c r="B29" s="22" t="s">
        <v>67</v>
      </c>
      <c r="C29" s="22" t="s">
        <v>68</v>
      </c>
      <c r="D29" s="111" t="s">
        <v>69</v>
      </c>
      <c r="E29" s="112" t="s">
        <v>70</v>
      </c>
      <c r="F29" s="19" t="s">
        <v>47</v>
      </c>
      <c r="G29" s="19" t="s">
        <v>48</v>
      </c>
      <c r="H29" s="19" t="s">
        <v>30</v>
      </c>
    </row>
    <row r="30" spans="1:8" ht="16.5" customHeight="1" x14ac:dyDescent="0.25">
      <c r="A30" s="36">
        <v>1</v>
      </c>
      <c r="B30" s="36" t="s">
        <v>88</v>
      </c>
      <c r="C30" s="36" t="s">
        <v>89</v>
      </c>
      <c r="D30" s="86" t="s">
        <v>90</v>
      </c>
      <c r="E30" s="88" t="s">
        <v>78</v>
      </c>
      <c r="F30" s="37">
        <v>1032</v>
      </c>
      <c r="G30" s="97">
        <v>0.4743</v>
      </c>
      <c r="H30" s="38">
        <v>121698668</v>
      </c>
    </row>
    <row r="31" spans="1:8" ht="16.5" customHeight="1" x14ac:dyDescent="0.25">
      <c r="A31" s="36">
        <v>2</v>
      </c>
      <c r="B31" s="36" t="s">
        <v>75</v>
      </c>
      <c r="C31" s="36" t="s">
        <v>76</v>
      </c>
      <c r="D31" s="86" t="s">
        <v>77</v>
      </c>
      <c r="E31" s="88" t="s">
        <v>78</v>
      </c>
      <c r="F31" s="37">
        <v>17.850000000000001</v>
      </c>
      <c r="G31" s="97">
        <v>1.0329999999999999</v>
      </c>
      <c r="H31" s="38">
        <v>22722226.359999999</v>
      </c>
    </row>
    <row r="32" spans="1:8" ht="16.5" customHeight="1" x14ac:dyDescent="0.25">
      <c r="A32" s="36">
        <v>3</v>
      </c>
      <c r="B32" s="36" t="s">
        <v>99</v>
      </c>
      <c r="C32" s="36" t="s">
        <v>100</v>
      </c>
      <c r="D32" s="86" t="s">
        <v>101</v>
      </c>
      <c r="E32" s="88" t="s">
        <v>102</v>
      </c>
      <c r="F32" s="37">
        <v>27.8</v>
      </c>
      <c r="G32" s="97">
        <v>0.36270000000000002</v>
      </c>
      <c r="H32" s="38">
        <v>20039753</v>
      </c>
    </row>
    <row r="33" spans="1:8" ht="16.5" customHeight="1" x14ac:dyDescent="0.25">
      <c r="A33" s="36">
        <v>4</v>
      </c>
      <c r="B33" s="36" t="s">
        <v>135</v>
      </c>
      <c r="C33" s="36" t="s">
        <v>136</v>
      </c>
      <c r="D33" s="86" t="s">
        <v>137</v>
      </c>
      <c r="E33" s="88" t="s">
        <v>74</v>
      </c>
      <c r="F33" s="37">
        <v>23.2</v>
      </c>
      <c r="G33" s="97">
        <v>-3.3300000000000003E-2</v>
      </c>
      <c r="H33" s="38">
        <v>18598627.050000001</v>
      </c>
    </row>
    <row r="34" spans="1:8" ht="16.5" customHeight="1" x14ac:dyDescent="0.25">
      <c r="A34" s="36">
        <v>5</v>
      </c>
      <c r="B34" s="36" t="s">
        <v>138</v>
      </c>
      <c r="C34" s="36" t="s">
        <v>139</v>
      </c>
      <c r="D34" s="86" t="s">
        <v>140</v>
      </c>
      <c r="E34" s="88" t="s">
        <v>102</v>
      </c>
      <c r="F34" s="37">
        <v>41.3</v>
      </c>
      <c r="G34" s="97">
        <v>-4.7999999999999996E-3</v>
      </c>
      <c r="H34" s="38">
        <v>17378963.699999999</v>
      </c>
    </row>
    <row r="35" spans="1:8" ht="16.5" customHeight="1" x14ac:dyDescent="0.25">
      <c r="A35" s="36">
        <v>6</v>
      </c>
      <c r="B35" s="36" t="s">
        <v>141</v>
      </c>
      <c r="C35" s="36" t="s">
        <v>142</v>
      </c>
      <c r="D35" s="86" t="s">
        <v>143</v>
      </c>
      <c r="E35" s="88" t="s">
        <v>102</v>
      </c>
      <c r="F35" s="37">
        <v>8.2200000000000006</v>
      </c>
      <c r="G35" s="97">
        <v>0.2646</v>
      </c>
      <c r="H35" s="38">
        <v>16710659.26</v>
      </c>
    </row>
    <row r="36" spans="1:8" ht="16.5" customHeight="1" x14ac:dyDescent="0.25">
      <c r="A36" s="36">
        <v>7</v>
      </c>
      <c r="B36" s="36" t="s">
        <v>144</v>
      </c>
      <c r="C36" s="36" t="s">
        <v>145</v>
      </c>
      <c r="D36" s="86" t="s">
        <v>146</v>
      </c>
      <c r="E36" s="88" t="s">
        <v>74</v>
      </c>
      <c r="F36" s="37">
        <v>104</v>
      </c>
      <c r="G36" s="97">
        <v>0.26519999999999999</v>
      </c>
      <c r="H36" s="38">
        <v>16571558.699999999</v>
      </c>
    </row>
    <row r="37" spans="1:8" ht="16.5" customHeight="1" x14ac:dyDescent="0.25">
      <c r="A37" s="36">
        <v>8</v>
      </c>
      <c r="B37" s="36" t="s">
        <v>147</v>
      </c>
      <c r="C37" s="36" t="s">
        <v>148</v>
      </c>
      <c r="D37" s="86" t="s">
        <v>149</v>
      </c>
      <c r="E37" s="88" t="s">
        <v>74</v>
      </c>
      <c r="F37" s="37">
        <v>4290</v>
      </c>
      <c r="G37" s="97">
        <v>0.2051</v>
      </c>
      <c r="H37" s="38">
        <v>13217850</v>
      </c>
    </row>
    <row r="38" spans="1:8" ht="16.5" customHeight="1" x14ac:dyDescent="0.25">
      <c r="A38" s="36">
        <v>9</v>
      </c>
      <c r="B38" s="36" t="s">
        <v>150</v>
      </c>
      <c r="C38" s="36" t="s">
        <v>151</v>
      </c>
      <c r="D38" s="86" t="s">
        <v>149</v>
      </c>
      <c r="E38" s="88" t="s">
        <v>74</v>
      </c>
      <c r="F38" s="37">
        <v>4560</v>
      </c>
      <c r="G38" s="97">
        <v>0.21279999999999999</v>
      </c>
      <c r="H38" s="38">
        <v>12458570</v>
      </c>
    </row>
    <row r="39" spans="1:8" ht="16.5" customHeight="1" x14ac:dyDescent="0.25">
      <c r="A39" s="39">
        <v>10</v>
      </c>
      <c r="B39" s="39" t="s">
        <v>152</v>
      </c>
      <c r="C39" s="39" t="s">
        <v>153</v>
      </c>
      <c r="D39" s="87" t="s">
        <v>154</v>
      </c>
      <c r="E39" s="89" t="s">
        <v>102</v>
      </c>
      <c r="F39" s="40">
        <v>156</v>
      </c>
      <c r="G39" s="98">
        <v>0.04</v>
      </c>
      <c r="H39" s="41">
        <v>9509490</v>
      </c>
    </row>
    <row r="40" spans="1:8" ht="16.5" customHeight="1" x14ac:dyDescent="0.25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3">
      <c r="B42" s="81" t="s">
        <v>155</v>
      </c>
      <c r="C42" s="81" t="s">
        <v>156</v>
      </c>
    </row>
    <row r="43" spans="1:8" ht="12.75" customHeight="1" x14ac:dyDescent="0.3">
      <c r="B43" s="81"/>
      <c r="C43" s="81" t="s">
        <v>157</v>
      </c>
    </row>
    <row r="44" spans="1:8" ht="12.75" customHeight="1" x14ac:dyDescent="0.3">
      <c r="B44" s="81"/>
      <c r="C44" s="81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8"/>
  <sheetViews>
    <sheetView showGridLines="0" topLeftCell="H1" zoomScale="140" zoomScaleNormal="140" workbookViewId="0">
      <pane ySplit="1" topLeftCell="A43" activePane="bottomLeft" state="frozen"/>
      <selection pane="bottomLeft" activeCell="A2" sqref="A2"/>
    </sheetView>
  </sheetViews>
  <sheetFormatPr defaultColWidth="6.54296875" defaultRowHeight="14.15" customHeight="1" x14ac:dyDescent="0.3"/>
  <cols>
    <col min="1" max="1" width="10.7265625" style="23" customWidth="1"/>
    <col min="2" max="2" width="13.54296875" style="23" customWidth="1"/>
    <col min="3" max="3" width="28.453125" style="24" customWidth="1"/>
    <col min="4" max="4" width="6.7265625" style="25" customWidth="1"/>
    <col min="5" max="5" width="8.453125" style="25" customWidth="1"/>
    <col min="6" max="12" width="9.1796875" style="1" customWidth="1"/>
    <col min="13" max="13" width="8.7265625" style="1" customWidth="1"/>
    <col min="14" max="14" width="10.26953125" style="1" customWidth="1"/>
    <col min="15" max="15" width="8.54296875" style="1" customWidth="1"/>
    <col min="16" max="16" width="7.7265625" style="1" customWidth="1"/>
    <col min="17" max="18" width="9.1796875" style="1" customWidth="1"/>
    <col min="19" max="19" width="18.1796875" style="1" customWidth="1"/>
  </cols>
  <sheetData>
    <row r="1" spans="1:19" s="19" customFormat="1" ht="28.5" customHeight="1" x14ac:dyDescent="0.3">
      <c r="A1" s="113" t="s">
        <v>67</v>
      </c>
      <c r="B1" s="113" t="s">
        <v>68</v>
      </c>
      <c r="C1" s="113" t="s">
        <v>69</v>
      </c>
      <c r="D1" s="114" t="s">
        <v>70</v>
      </c>
      <c r="E1" s="114" t="s">
        <v>159</v>
      </c>
      <c r="F1" s="109" t="s">
        <v>160</v>
      </c>
      <c r="G1" s="109" t="s">
        <v>161</v>
      </c>
      <c r="H1" s="109" t="s">
        <v>44</v>
      </c>
      <c r="I1" s="109" t="s">
        <v>45</v>
      </c>
      <c r="J1" s="109" t="s">
        <v>46</v>
      </c>
      <c r="K1" s="109" t="s">
        <v>162</v>
      </c>
      <c r="L1" s="109" t="s">
        <v>163</v>
      </c>
      <c r="M1" s="109" t="s">
        <v>31</v>
      </c>
      <c r="N1" s="109" t="s">
        <v>30</v>
      </c>
      <c r="O1" s="115" t="s">
        <v>32</v>
      </c>
      <c r="P1" s="115" t="s">
        <v>48</v>
      </c>
      <c r="Q1" s="115" t="s">
        <v>164</v>
      </c>
      <c r="R1" s="115" t="s">
        <v>165</v>
      </c>
      <c r="S1" s="115" t="s">
        <v>33</v>
      </c>
    </row>
    <row r="2" spans="1:19" s="52" customFormat="1" ht="15" customHeight="1" x14ac:dyDescent="0.25">
      <c r="A2" s="46" t="s">
        <v>166</v>
      </c>
      <c r="B2" s="46" t="s">
        <v>167</v>
      </c>
      <c r="C2" s="46" t="s">
        <v>168</v>
      </c>
      <c r="D2" s="59" t="s">
        <v>74</v>
      </c>
      <c r="E2" s="59" t="s">
        <v>169</v>
      </c>
      <c r="F2" s="48">
        <v>720</v>
      </c>
      <c r="G2" s="48">
        <v>840</v>
      </c>
      <c r="H2" s="48">
        <v>800</v>
      </c>
      <c r="I2" s="48">
        <v>900</v>
      </c>
      <c r="J2" s="48">
        <v>765</v>
      </c>
      <c r="K2" s="48">
        <v>800</v>
      </c>
      <c r="L2" s="48">
        <v>805.72029999999995</v>
      </c>
      <c r="M2" s="49">
        <v>118</v>
      </c>
      <c r="N2" s="49">
        <v>95075</v>
      </c>
      <c r="O2" s="49">
        <v>26</v>
      </c>
      <c r="P2" s="99">
        <v>-1.23E-2</v>
      </c>
      <c r="Q2" s="48">
        <v>900</v>
      </c>
      <c r="R2" s="48">
        <v>765</v>
      </c>
      <c r="S2" s="49">
        <v>88848000</v>
      </c>
    </row>
    <row r="3" spans="1:19" ht="15" customHeight="1" x14ac:dyDescent="0.25">
      <c r="A3" s="46" t="s">
        <v>99</v>
      </c>
      <c r="B3" s="46" t="s">
        <v>100</v>
      </c>
      <c r="C3" s="46" t="s">
        <v>101</v>
      </c>
      <c r="D3" s="59" t="s">
        <v>102</v>
      </c>
      <c r="E3" s="59" t="s">
        <v>169</v>
      </c>
      <c r="F3" s="48">
        <v>27.7</v>
      </c>
      <c r="G3" s="48">
        <v>27.8</v>
      </c>
      <c r="H3" s="48">
        <v>20.2</v>
      </c>
      <c r="I3" s="48">
        <v>28.7</v>
      </c>
      <c r="J3" s="48">
        <v>18.2</v>
      </c>
      <c r="K3" s="48">
        <v>27.8</v>
      </c>
      <c r="L3" s="48">
        <v>25.182200000000002</v>
      </c>
      <c r="M3" s="49">
        <v>795791</v>
      </c>
      <c r="N3" s="49">
        <v>20039753</v>
      </c>
      <c r="O3" s="49">
        <v>6334</v>
      </c>
      <c r="P3" s="99">
        <v>0.36270000000000002</v>
      </c>
      <c r="Q3" s="48">
        <v>28.7</v>
      </c>
      <c r="R3" s="48">
        <v>10.4</v>
      </c>
      <c r="S3" s="49">
        <v>116748435.2</v>
      </c>
    </row>
    <row r="4" spans="1:19" ht="15" customHeight="1" x14ac:dyDescent="0.25">
      <c r="A4" s="46" t="s">
        <v>170</v>
      </c>
      <c r="B4" s="46" t="s">
        <v>171</v>
      </c>
      <c r="C4" s="46" t="s">
        <v>146</v>
      </c>
      <c r="D4" s="59" t="s">
        <v>74</v>
      </c>
      <c r="E4" s="59" t="s">
        <v>169</v>
      </c>
      <c r="F4" s="48">
        <v>145</v>
      </c>
      <c r="G4" s="48">
        <v>150</v>
      </c>
      <c r="H4" s="48">
        <v>118</v>
      </c>
      <c r="I4" s="48">
        <v>150</v>
      </c>
      <c r="J4" s="48">
        <v>112</v>
      </c>
      <c r="K4" s="48">
        <v>150</v>
      </c>
      <c r="L4" s="48">
        <v>125.4032</v>
      </c>
      <c r="M4" s="49">
        <v>20701</v>
      </c>
      <c r="N4" s="49">
        <v>2595972</v>
      </c>
      <c r="O4" s="49">
        <v>394</v>
      </c>
      <c r="P4" s="99">
        <v>0.26050000000000001</v>
      </c>
      <c r="Q4" s="48">
        <v>150</v>
      </c>
      <c r="R4" s="48">
        <v>98</v>
      </c>
      <c r="S4" s="49">
        <v>1442385000</v>
      </c>
    </row>
    <row r="5" spans="1:19" ht="15" customHeight="1" x14ac:dyDescent="0.25">
      <c r="A5" s="46" t="s">
        <v>144</v>
      </c>
      <c r="B5" s="46" t="s">
        <v>145</v>
      </c>
      <c r="C5" s="46" t="s">
        <v>146</v>
      </c>
      <c r="D5" s="59" t="s">
        <v>74</v>
      </c>
      <c r="E5" s="59" t="s">
        <v>169</v>
      </c>
      <c r="F5" s="48">
        <v>103</v>
      </c>
      <c r="G5" s="48">
        <v>104.5</v>
      </c>
      <c r="H5" s="48">
        <v>82.4</v>
      </c>
      <c r="I5" s="48">
        <v>105</v>
      </c>
      <c r="J5" s="48">
        <v>80.599999999999994</v>
      </c>
      <c r="K5" s="48">
        <v>104</v>
      </c>
      <c r="L5" s="48">
        <v>90.345100000000002</v>
      </c>
      <c r="M5" s="49">
        <v>183425</v>
      </c>
      <c r="N5" s="49">
        <v>16571558.699999999</v>
      </c>
      <c r="O5" s="49">
        <v>3773</v>
      </c>
      <c r="P5" s="99">
        <v>0.26519999999999999</v>
      </c>
      <c r="Q5" s="48">
        <v>105</v>
      </c>
      <c r="R5" s="48">
        <v>70</v>
      </c>
      <c r="S5" s="49">
        <v>705546400</v>
      </c>
    </row>
    <row r="6" spans="1:19" ht="15" customHeight="1" x14ac:dyDescent="0.25">
      <c r="A6" s="46" t="s">
        <v>172</v>
      </c>
      <c r="B6" s="46" t="s">
        <v>173</v>
      </c>
      <c r="C6" s="46" t="s">
        <v>174</v>
      </c>
      <c r="D6" s="59" t="s">
        <v>102</v>
      </c>
      <c r="E6" s="59" t="s">
        <v>169</v>
      </c>
      <c r="F6" s="48">
        <v>42</v>
      </c>
      <c r="G6" s="48">
        <v>42.8</v>
      </c>
      <c r="H6" s="48">
        <v>35.200000000000003</v>
      </c>
      <c r="I6" s="48">
        <v>45.8</v>
      </c>
      <c r="J6" s="48">
        <v>33.200000000000003</v>
      </c>
      <c r="K6" s="48">
        <v>42</v>
      </c>
      <c r="L6" s="48">
        <v>37.139899999999997</v>
      </c>
      <c r="M6" s="49">
        <v>78244</v>
      </c>
      <c r="N6" s="49">
        <v>2905974</v>
      </c>
      <c r="O6" s="49">
        <v>665</v>
      </c>
      <c r="P6" s="99">
        <v>0.2</v>
      </c>
      <c r="Q6" s="48">
        <v>45.8</v>
      </c>
      <c r="R6" s="48">
        <v>33.200000000000003</v>
      </c>
      <c r="S6" s="49">
        <v>215406282</v>
      </c>
    </row>
    <row r="7" spans="1:19" ht="15" customHeight="1" x14ac:dyDescent="0.25">
      <c r="A7" s="46" t="s">
        <v>175</v>
      </c>
      <c r="B7" s="46" t="s">
        <v>176</v>
      </c>
      <c r="C7" s="46" t="s">
        <v>177</v>
      </c>
      <c r="D7" s="59" t="s">
        <v>102</v>
      </c>
      <c r="E7" s="59" t="s">
        <v>169</v>
      </c>
      <c r="F7" s="48">
        <v>50</v>
      </c>
      <c r="G7" s="48">
        <v>51</v>
      </c>
      <c r="H7" s="48">
        <v>46.8</v>
      </c>
      <c r="I7" s="48">
        <v>54</v>
      </c>
      <c r="J7" s="48">
        <v>44.4</v>
      </c>
      <c r="K7" s="48">
        <v>51</v>
      </c>
      <c r="L7" s="48">
        <v>50.530700000000003</v>
      </c>
      <c r="M7" s="49">
        <v>104009</v>
      </c>
      <c r="N7" s="49">
        <v>5255645.5</v>
      </c>
      <c r="O7" s="49">
        <v>913</v>
      </c>
      <c r="P7" s="99">
        <v>8.9700000000000002E-2</v>
      </c>
      <c r="Q7" s="48">
        <v>54</v>
      </c>
      <c r="R7" s="48">
        <v>41</v>
      </c>
      <c r="S7" s="49">
        <v>680197200</v>
      </c>
    </row>
    <row r="8" spans="1:19" ht="15" customHeight="1" x14ac:dyDescent="0.25">
      <c r="A8" s="46" t="s">
        <v>178</v>
      </c>
      <c r="B8" s="46" t="s">
        <v>179</v>
      </c>
      <c r="C8" s="46" t="s">
        <v>180</v>
      </c>
      <c r="D8" s="59" t="s">
        <v>74</v>
      </c>
      <c r="E8" s="59" t="s">
        <v>169</v>
      </c>
      <c r="F8" s="48">
        <v>216</v>
      </c>
      <c r="G8" s="48">
        <v>220</v>
      </c>
      <c r="H8" s="48">
        <v>214</v>
      </c>
      <c r="I8" s="48">
        <v>230</v>
      </c>
      <c r="J8" s="48">
        <v>206</v>
      </c>
      <c r="K8" s="48">
        <v>220</v>
      </c>
      <c r="L8" s="48">
        <v>210.08860000000001</v>
      </c>
      <c r="M8" s="49">
        <v>3792</v>
      </c>
      <c r="N8" s="49">
        <v>796656</v>
      </c>
      <c r="O8" s="49">
        <v>149</v>
      </c>
      <c r="P8" s="99">
        <v>1.8499999999999999E-2</v>
      </c>
      <c r="Q8" s="48">
        <v>230</v>
      </c>
      <c r="R8" s="48">
        <v>204</v>
      </c>
      <c r="S8" s="49">
        <v>132000000</v>
      </c>
    </row>
    <row r="9" spans="1:19" ht="15" customHeight="1" x14ac:dyDescent="0.25">
      <c r="A9" s="46" t="s">
        <v>181</v>
      </c>
      <c r="B9" s="46" t="s">
        <v>182</v>
      </c>
      <c r="C9" s="46" t="s">
        <v>183</v>
      </c>
      <c r="D9" s="59" t="s">
        <v>74</v>
      </c>
      <c r="E9" s="59" t="s">
        <v>184</v>
      </c>
      <c r="F9" s="48" t="s">
        <v>185</v>
      </c>
      <c r="G9" s="48">
        <v>15</v>
      </c>
      <c r="H9" s="48">
        <v>14.5</v>
      </c>
      <c r="I9" s="48">
        <v>15</v>
      </c>
      <c r="J9" s="48">
        <v>13.8</v>
      </c>
      <c r="K9" s="48">
        <v>14</v>
      </c>
      <c r="L9" s="48">
        <v>14.5982</v>
      </c>
      <c r="M9" s="49">
        <v>1103</v>
      </c>
      <c r="N9" s="49">
        <v>16101.8</v>
      </c>
      <c r="O9" s="49">
        <v>12</v>
      </c>
      <c r="P9" s="99">
        <v>0</v>
      </c>
      <c r="Q9" s="48">
        <v>15</v>
      </c>
      <c r="R9" s="48">
        <v>12.9</v>
      </c>
      <c r="S9" s="49">
        <v>7084000</v>
      </c>
    </row>
    <row r="10" spans="1:19" ht="15" customHeight="1" x14ac:dyDescent="0.25">
      <c r="A10" s="46" t="s">
        <v>186</v>
      </c>
      <c r="B10" s="46" t="s">
        <v>187</v>
      </c>
      <c r="C10" s="46" t="s">
        <v>188</v>
      </c>
      <c r="D10" s="59" t="s">
        <v>78</v>
      </c>
      <c r="E10" s="59" t="s">
        <v>169</v>
      </c>
      <c r="F10" s="48">
        <v>29.4</v>
      </c>
      <c r="G10" s="48">
        <v>30</v>
      </c>
      <c r="H10" s="48">
        <v>26</v>
      </c>
      <c r="I10" s="48">
        <v>33</v>
      </c>
      <c r="J10" s="48">
        <v>25.6</v>
      </c>
      <c r="K10" s="48">
        <v>30</v>
      </c>
      <c r="L10" s="48">
        <v>28.902699999999999</v>
      </c>
      <c r="M10" s="49">
        <v>72468</v>
      </c>
      <c r="N10" s="49">
        <v>2094520.6</v>
      </c>
      <c r="O10" s="49">
        <v>449</v>
      </c>
      <c r="P10" s="99">
        <v>0.15379999999999999</v>
      </c>
      <c r="Q10" s="48">
        <v>33</v>
      </c>
      <c r="R10" s="48">
        <v>22.2</v>
      </c>
      <c r="S10" s="49">
        <v>353531100</v>
      </c>
    </row>
    <row r="11" spans="1:19" ht="15" customHeight="1" x14ac:dyDescent="0.25">
      <c r="A11" s="46" t="s">
        <v>82</v>
      </c>
      <c r="B11" s="46" t="s">
        <v>83</v>
      </c>
      <c r="C11" s="46" t="s">
        <v>84</v>
      </c>
      <c r="D11" s="59" t="s">
        <v>78</v>
      </c>
      <c r="E11" s="59" t="s">
        <v>169</v>
      </c>
      <c r="F11" s="48">
        <v>11.5</v>
      </c>
      <c r="G11" s="48">
        <v>12.7</v>
      </c>
      <c r="H11" s="48">
        <v>6.35</v>
      </c>
      <c r="I11" s="48">
        <v>12.9</v>
      </c>
      <c r="J11" s="48">
        <v>6.3</v>
      </c>
      <c r="K11" s="48">
        <v>11.9</v>
      </c>
      <c r="L11" s="48">
        <v>8.2591000000000001</v>
      </c>
      <c r="M11" s="49">
        <v>19993</v>
      </c>
      <c r="N11" s="49">
        <v>165123.5</v>
      </c>
      <c r="O11" s="49">
        <v>66</v>
      </c>
      <c r="P11" s="99">
        <v>0.874</v>
      </c>
      <c r="Q11" s="48">
        <v>12.9</v>
      </c>
      <c r="R11" s="48">
        <v>5.4</v>
      </c>
      <c r="S11" s="49">
        <v>235048669.09999999</v>
      </c>
    </row>
    <row r="12" spans="1:19" ht="15" customHeight="1" x14ac:dyDescent="0.25">
      <c r="A12" s="46" t="s">
        <v>131</v>
      </c>
      <c r="B12" s="46" t="s">
        <v>132</v>
      </c>
      <c r="C12" s="46" t="s">
        <v>133</v>
      </c>
      <c r="D12" s="59" t="s">
        <v>78</v>
      </c>
      <c r="E12" s="59" t="s">
        <v>169</v>
      </c>
      <c r="F12" s="48">
        <v>10.3</v>
      </c>
      <c r="G12" s="48">
        <v>10.9</v>
      </c>
      <c r="H12" s="48">
        <v>11.1</v>
      </c>
      <c r="I12" s="48">
        <v>11.9</v>
      </c>
      <c r="J12" s="48">
        <v>10</v>
      </c>
      <c r="K12" s="48">
        <v>10.199999999999999</v>
      </c>
      <c r="L12" s="48">
        <v>11.1295</v>
      </c>
      <c r="M12" s="49">
        <v>10948</v>
      </c>
      <c r="N12" s="49">
        <v>121846.2</v>
      </c>
      <c r="O12" s="49">
        <v>108</v>
      </c>
      <c r="P12" s="99">
        <v>-7.2700000000000001E-2</v>
      </c>
      <c r="Q12" s="48">
        <v>13</v>
      </c>
      <c r="R12" s="48">
        <v>10</v>
      </c>
      <c r="S12" s="49">
        <v>163404000</v>
      </c>
    </row>
    <row r="13" spans="1:19" ht="15" customHeight="1" x14ac:dyDescent="0.25">
      <c r="A13" s="46" t="s">
        <v>189</v>
      </c>
      <c r="B13" s="46" t="s">
        <v>190</v>
      </c>
      <c r="C13" s="46" t="s">
        <v>191</v>
      </c>
      <c r="D13" s="59" t="s">
        <v>74</v>
      </c>
      <c r="E13" s="59" t="s">
        <v>184</v>
      </c>
      <c r="F13" s="48">
        <v>0.5</v>
      </c>
      <c r="G13" s="48">
        <v>3.8</v>
      </c>
      <c r="H13" s="48">
        <v>3.94</v>
      </c>
      <c r="I13" s="48">
        <v>3.94</v>
      </c>
      <c r="J13" s="48">
        <v>3.94</v>
      </c>
      <c r="K13" s="48">
        <v>3.94</v>
      </c>
      <c r="L13" s="48">
        <v>3.94</v>
      </c>
      <c r="M13" s="49">
        <v>13</v>
      </c>
      <c r="N13" s="49">
        <v>51.22</v>
      </c>
      <c r="O13" s="49">
        <v>2</v>
      </c>
      <c r="P13" s="99">
        <v>0</v>
      </c>
      <c r="Q13" s="48">
        <v>4</v>
      </c>
      <c r="R13" s="48">
        <v>3.94</v>
      </c>
      <c r="S13" s="49">
        <v>39005034.700000003</v>
      </c>
    </row>
    <row r="14" spans="1:19" ht="15" customHeight="1" x14ac:dyDescent="0.25">
      <c r="A14" s="46" t="s">
        <v>85</v>
      </c>
      <c r="B14" s="46" t="s">
        <v>86</v>
      </c>
      <c r="C14" s="46" t="s">
        <v>87</v>
      </c>
      <c r="D14" s="59" t="s">
        <v>78</v>
      </c>
      <c r="E14" s="59" t="s">
        <v>169</v>
      </c>
      <c r="F14" s="48">
        <v>3240</v>
      </c>
      <c r="G14" s="48">
        <v>3460</v>
      </c>
      <c r="H14" s="48">
        <v>2400</v>
      </c>
      <c r="I14" s="48">
        <v>3660</v>
      </c>
      <c r="J14" s="48">
        <v>2300</v>
      </c>
      <c r="K14" s="48">
        <v>3460</v>
      </c>
      <c r="L14" s="48">
        <v>2858.8434999999999</v>
      </c>
      <c r="M14" s="49">
        <v>294</v>
      </c>
      <c r="N14" s="49">
        <v>840500</v>
      </c>
      <c r="O14" s="49">
        <v>117</v>
      </c>
      <c r="P14" s="99">
        <v>0.53100000000000003</v>
      </c>
      <c r="Q14" s="48">
        <v>3660</v>
      </c>
      <c r="R14" s="48">
        <v>2180</v>
      </c>
      <c r="S14" s="49">
        <v>1456476620</v>
      </c>
    </row>
    <row r="15" spans="1:19" ht="15" customHeight="1" x14ac:dyDescent="0.25">
      <c r="A15" s="46" t="s">
        <v>97</v>
      </c>
      <c r="B15" s="46" t="s">
        <v>98</v>
      </c>
      <c r="C15" s="46" t="s">
        <v>87</v>
      </c>
      <c r="D15" s="59" t="s">
        <v>78</v>
      </c>
      <c r="E15" s="59" t="s">
        <v>169</v>
      </c>
      <c r="F15" s="48">
        <v>3240</v>
      </c>
      <c r="G15" s="48">
        <v>3480</v>
      </c>
      <c r="H15" s="48">
        <v>2420</v>
      </c>
      <c r="I15" s="48">
        <v>3560</v>
      </c>
      <c r="J15" s="48">
        <v>2420</v>
      </c>
      <c r="K15" s="48">
        <v>3360</v>
      </c>
      <c r="L15" s="48">
        <v>2971.8182000000002</v>
      </c>
      <c r="M15" s="49">
        <v>110</v>
      </c>
      <c r="N15" s="49">
        <v>326900</v>
      </c>
      <c r="O15" s="49">
        <v>75</v>
      </c>
      <c r="P15" s="99">
        <v>0.38840000000000002</v>
      </c>
      <c r="Q15" s="48">
        <v>3560</v>
      </c>
      <c r="R15" s="48">
        <v>1940</v>
      </c>
      <c r="S15" s="49">
        <v>29400000</v>
      </c>
    </row>
    <row r="16" spans="1:19" ht="15" customHeight="1" x14ac:dyDescent="0.25">
      <c r="A16" s="46" t="s">
        <v>91</v>
      </c>
      <c r="B16" s="46" t="s">
        <v>92</v>
      </c>
      <c r="C16" s="46" t="s">
        <v>93</v>
      </c>
      <c r="D16" s="59" t="s">
        <v>74</v>
      </c>
      <c r="E16" s="59" t="s">
        <v>169</v>
      </c>
      <c r="F16" s="48">
        <v>100</v>
      </c>
      <c r="G16" s="48">
        <v>103</v>
      </c>
      <c r="H16" s="48">
        <v>65.5</v>
      </c>
      <c r="I16" s="48">
        <v>110</v>
      </c>
      <c r="J16" s="48">
        <v>63</v>
      </c>
      <c r="K16" s="48">
        <v>103</v>
      </c>
      <c r="L16" s="48">
        <v>98.302499999999995</v>
      </c>
      <c r="M16" s="49">
        <v>5805</v>
      </c>
      <c r="N16" s="49">
        <v>570646</v>
      </c>
      <c r="O16" s="49">
        <v>164</v>
      </c>
      <c r="P16" s="99">
        <v>0.47139999999999999</v>
      </c>
      <c r="Q16" s="48">
        <v>110</v>
      </c>
      <c r="R16" s="48">
        <v>45</v>
      </c>
      <c r="S16" s="49">
        <v>19605535</v>
      </c>
    </row>
    <row r="17" spans="1:19" ht="15" customHeight="1" x14ac:dyDescent="0.25">
      <c r="A17" s="46" t="s">
        <v>110</v>
      </c>
      <c r="B17" s="46" t="s">
        <v>111</v>
      </c>
      <c r="C17" s="46" t="s">
        <v>112</v>
      </c>
      <c r="D17" s="59" t="s">
        <v>74</v>
      </c>
      <c r="E17" s="59" t="s">
        <v>169</v>
      </c>
      <c r="F17" s="48">
        <v>48</v>
      </c>
      <c r="G17" s="48">
        <v>51.5</v>
      </c>
      <c r="H17" s="48">
        <v>63.5</v>
      </c>
      <c r="I17" s="48">
        <v>67</v>
      </c>
      <c r="J17" s="48">
        <v>40</v>
      </c>
      <c r="K17" s="48">
        <v>47</v>
      </c>
      <c r="L17" s="48">
        <v>54.3613</v>
      </c>
      <c r="M17" s="49">
        <v>7174</v>
      </c>
      <c r="N17" s="49">
        <v>389988</v>
      </c>
      <c r="O17" s="49">
        <v>384</v>
      </c>
      <c r="P17" s="99">
        <v>-0.27129999999999999</v>
      </c>
      <c r="Q17" s="48">
        <v>69</v>
      </c>
      <c r="R17" s="48">
        <v>40</v>
      </c>
      <c r="S17" s="49">
        <v>4772004</v>
      </c>
    </row>
    <row r="18" spans="1:19" ht="15" customHeight="1" x14ac:dyDescent="0.25">
      <c r="A18" s="46" t="s">
        <v>75</v>
      </c>
      <c r="B18" s="46" t="s">
        <v>76</v>
      </c>
      <c r="C18" s="46" t="s">
        <v>77</v>
      </c>
      <c r="D18" s="59" t="s">
        <v>78</v>
      </c>
      <c r="E18" s="59" t="s">
        <v>169</v>
      </c>
      <c r="F18" s="48">
        <v>17.8</v>
      </c>
      <c r="G18" s="48">
        <v>17.899999999999999</v>
      </c>
      <c r="H18" s="48">
        <v>8.76</v>
      </c>
      <c r="I18" s="48">
        <v>17.850000000000001</v>
      </c>
      <c r="J18" s="48">
        <v>8.1999999999999993</v>
      </c>
      <c r="K18" s="48">
        <v>17.850000000000001</v>
      </c>
      <c r="L18" s="48">
        <v>10.946899999999999</v>
      </c>
      <c r="M18" s="49">
        <v>2075675</v>
      </c>
      <c r="N18" s="49">
        <v>22722226.359999999</v>
      </c>
      <c r="O18" s="49">
        <v>9748</v>
      </c>
      <c r="P18" s="99">
        <v>1.0329999999999999</v>
      </c>
      <c r="Q18" s="48">
        <v>17.850000000000001</v>
      </c>
      <c r="R18" s="48">
        <v>5.96</v>
      </c>
      <c r="S18" s="49">
        <v>736262395.04999995</v>
      </c>
    </row>
    <row r="19" spans="1:19" ht="15" customHeight="1" x14ac:dyDescent="0.25">
      <c r="A19" s="46" t="s">
        <v>192</v>
      </c>
      <c r="B19" s="46" t="s">
        <v>193</v>
      </c>
      <c r="C19" s="46" t="s">
        <v>194</v>
      </c>
      <c r="D19" s="59" t="s">
        <v>74</v>
      </c>
      <c r="E19" s="59" t="s">
        <v>169</v>
      </c>
      <c r="F19" s="48">
        <v>201</v>
      </c>
      <c r="G19" s="48">
        <v>204</v>
      </c>
      <c r="H19" s="48">
        <v>190</v>
      </c>
      <c r="I19" s="48">
        <v>218</v>
      </c>
      <c r="J19" s="48">
        <v>185.5</v>
      </c>
      <c r="K19" s="48">
        <v>204</v>
      </c>
      <c r="L19" s="48">
        <v>199.82050000000001</v>
      </c>
      <c r="M19" s="49">
        <v>33014</v>
      </c>
      <c r="N19" s="49">
        <v>6596874</v>
      </c>
      <c r="O19" s="49">
        <v>1743</v>
      </c>
      <c r="P19" s="99">
        <v>7.3700000000000002E-2</v>
      </c>
      <c r="Q19" s="48">
        <v>218</v>
      </c>
      <c r="R19" s="48">
        <v>175</v>
      </c>
      <c r="S19" s="49">
        <v>271656600</v>
      </c>
    </row>
    <row r="20" spans="1:19" ht="15" customHeight="1" x14ac:dyDescent="0.25">
      <c r="A20" s="46" t="s">
        <v>113</v>
      </c>
      <c r="B20" s="46" t="s">
        <v>114</v>
      </c>
      <c r="C20" s="46" t="s">
        <v>115</v>
      </c>
      <c r="D20" s="59" t="s">
        <v>78</v>
      </c>
      <c r="E20" s="59" t="s">
        <v>169</v>
      </c>
      <c r="F20" s="48">
        <v>6.2</v>
      </c>
      <c r="G20" s="48">
        <v>6.65</v>
      </c>
      <c r="H20" s="48">
        <v>7.5</v>
      </c>
      <c r="I20" s="48">
        <v>8.4</v>
      </c>
      <c r="J20" s="48">
        <v>6.1</v>
      </c>
      <c r="K20" s="48">
        <v>6.2</v>
      </c>
      <c r="L20" s="48">
        <v>6.8422000000000001</v>
      </c>
      <c r="M20" s="49">
        <v>24976</v>
      </c>
      <c r="N20" s="49">
        <v>170890.35</v>
      </c>
      <c r="O20" s="49">
        <v>113</v>
      </c>
      <c r="P20" s="99">
        <v>-0.17330000000000001</v>
      </c>
      <c r="Q20" s="48">
        <v>11.8</v>
      </c>
      <c r="R20" s="48">
        <v>6.1</v>
      </c>
      <c r="S20" s="49">
        <v>11790186.6</v>
      </c>
    </row>
    <row r="21" spans="1:19" ht="15" customHeight="1" x14ac:dyDescent="0.25">
      <c r="A21" s="46" t="s">
        <v>195</v>
      </c>
      <c r="B21" s="46" t="s">
        <v>196</v>
      </c>
      <c r="C21" s="46" t="s">
        <v>197</v>
      </c>
      <c r="D21" s="59" t="s">
        <v>74</v>
      </c>
      <c r="E21" s="59" t="s">
        <v>169</v>
      </c>
      <c r="F21" s="48">
        <v>1.21</v>
      </c>
      <c r="G21" s="48">
        <v>1.25</v>
      </c>
      <c r="H21" s="48">
        <v>0.96</v>
      </c>
      <c r="I21" s="48">
        <v>1.76</v>
      </c>
      <c r="J21" s="48">
        <v>0.9</v>
      </c>
      <c r="K21" s="48">
        <v>1.21</v>
      </c>
      <c r="L21" s="48">
        <v>1.3823000000000001</v>
      </c>
      <c r="M21" s="49">
        <v>485402</v>
      </c>
      <c r="N21" s="49">
        <v>670979.47</v>
      </c>
      <c r="O21" s="49">
        <v>640</v>
      </c>
      <c r="P21" s="99">
        <v>0.24740000000000001</v>
      </c>
      <c r="Q21" s="48">
        <v>1.76</v>
      </c>
      <c r="R21" s="48">
        <v>0.65</v>
      </c>
      <c r="S21" s="49">
        <v>52815976.07</v>
      </c>
    </row>
    <row r="22" spans="1:19" ht="15" customHeight="1" x14ac:dyDescent="0.25">
      <c r="A22" s="46" t="s">
        <v>198</v>
      </c>
      <c r="B22" s="46" t="s">
        <v>199</v>
      </c>
      <c r="C22" s="46" t="s">
        <v>200</v>
      </c>
      <c r="D22" s="59" t="s">
        <v>74</v>
      </c>
      <c r="E22" s="59" t="s">
        <v>184</v>
      </c>
      <c r="F22" s="48">
        <v>130</v>
      </c>
      <c r="G22" s="48">
        <v>139</v>
      </c>
      <c r="H22" s="48">
        <v>120</v>
      </c>
      <c r="I22" s="48">
        <v>130</v>
      </c>
      <c r="J22" s="48">
        <v>112</v>
      </c>
      <c r="K22" s="48">
        <v>130</v>
      </c>
      <c r="L22" s="48">
        <v>121.9632</v>
      </c>
      <c r="M22" s="49">
        <v>163</v>
      </c>
      <c r="N22" s="49">
        <v>19880</v>
      </c>
      <c r="O22" s="49">
        <v>14</v>
      </c>
      <c r="P22" s="99">
        <v>0.18179999999999999</v>
      </c>
      <c r="Q22" s="48">
        <v>130</v>
      </c>
      <c r="R22" s="48">
        <v>105</v>
      </c>
      <c r="S22" s="49">
        <v>296331490</v>
      </c>
    </row>
    <row r="23" spans="1:19" ht="15" customHeight="1" x14ac:dyDescent="0.25">
      <c r="A23" s="46" t="s">
        <v>201</v>
      </c>
      <c r="B23" s="46" t="s">
        <v>202</v>
      </c>
      <c r="C23" s="46" t="s">
        <v>203</v>
      </c>
      <c r="D23" s="59" t="s">
        <v>78</v>
      </c>
      <c r="E23" s="59" t="s">
        <v>169</v>
      </c>
      <c r="F23" s="48">
        <v>314</v>
      </c>
      <c r="G23" s="48">
        <v>320</v>
      </c>
      <c r="H23" s="48">
        <v>316</v>
      </c>
      <c r="I23" s="48">
        <v>326</v>
      </c>
      <c r="J23" s="48">
        <v>274</v>
      </c>
      <c r="K23" s="48">
        <v>320</v>
      </c>
      <c r="L23" s="48">
        <v>289.9409</v>
      </c>
      <c r="M23" s="49">
        <v>20517</v>
      </c>
      <c r="N23" s="49">
        <v>5948718</v>
      </c>
      <c r="O23" s="49">
        <v>1088</v>
      </c>
      <c r="P23" s="99">
        <v>1.9099999999999999E-2</v>
      </c>
      <c r="Q23" s="48">
        <v>326</v>
      </c>
      <c r="R23" s="48">
        <v>266</v>
      </c>
      <c r="S23" s="49">
        <v>647880000</v>
      </c>
    </row>
    <row r="24" spans="1:19" ht="15" customHeight="1" x14ac:dyDescent="0.25">
      <c r="A24" s="46" t="s">
        <v>204</v>
      </c>
      <c r="B24" s="46" t="s">
        <v>205</v>
      </c>
      <c r="C24" s="46" t="s">
        <v>206</v>
      </c>
      <c r="D24" s="59" t="s">
        <v>74</v>
      </c>
      <c r="E24" s="59" t="s">
        <v>184</v>
      </c>
      <c r="F24" s="48">
        <v>1.8</v>
      </c>
      <c r="G24" s="48">
        <v>5.0999999999999996</v>
      </c>
      <c r="H24" s="48">
        <v>4.8</v>
      </c>
      <c r="I24" s="48">
        <v>5.0999999999999996</v>
      </c>
      <c r="J24" s="48">
        <v>4.0599999999999996</v>
      </c>
      <c r="K24" s="48">
        <v>5.0999999999999996</v>
      </c>
      <c r="L24" s="48">
        <v>4.6833</v>
      </c>
      <c r="M24" s="49">
        <v>10550</v>
      </c>
      <c r="N24" s="49">
        <v>49408.6</v>
      </c>
      <c r="O24" s="49">
        <v>45</v>
      </c>
      <c r="P24" s="99">
        <v>0.1135</v>
      </c>
      <c r="Q24" s="48">
        <v>5.3</v>
      </c>
      <c r="R24" s="48">
        <v>2</v>
      </c>
      <c r="S24" s="49" t="s">
        <v>185</v>
      </c>
    </row>
    <row r="25" spans="1:19" ht="15" customHeight="1" x14ac:dyDescent="0.25">
      <c r="A25" s="46" t="s">
        <v>138</v>
      </c>
      <c r="B25" s="46" t="s">
        <v>139</v>
      </c>
      <c r="C25" s="46" t="s">
        <v>140</v>
      </c>
      <c r="D25" s="59" t="s">
        <v>102</v>
      </c>
      <c r="E25" s="59" t="s">
        <v>169</v>
      </c>
      <c r="F25" s="48">
        <v>41.1</v>
      </c>
      <c r="G25" s="48">
        <v>41.3</v>
      </c>
      <c r="H25" s="48">
        <v>41.5</v>
      </c>
      <c r="I25" s="48">
        <v>42.5</v>
      </c>
      <c r="J25" s="48">
        <v>37.1</v>
      </c>
      <c r="K25" s="48">
        <v>41.3</v>
      </c>
      <c r="L25" s="48">
        <v>40.629399999999997</v>
      </c>
      <c r="M25" s="49">
        <v>427744</v>
      </c>
      <c r="N25" s="49">
        <v>17378963.699999999</v>
      </c>
      <c r="O25" s="49">
        <v>4392</v>
      </c>
      <c r="P25" s="99">
        <v>-4.7999999999999996E-3</v>
      </c>
      <c r="Q25" s="48">
        <v>43.9</v>
      </c>
      <c r="R25" s="48">
        <v>37.1</v>
      </c>
      <c r="S25" s="49">
        <v>3161515000</v>
      </c>
    </row>
    <row r="26" spans="1:19" ht="15" customHeight="1" x14ac:dyDescent="0.25">
      <c r="A26" s="46" t="s">
        <v>207</v>
      </c>
      <c r="B26" s="46" t="s">
        <v>208</v>
      </c>
      <c r="C26" s="46" t="s">
        <v>209</v>
      </c>
      <c r="D26" s="59" t="s">
        <v>78</v>
      </c>
      <c r="E26" s="59" t="s">
        <v>169</v>
      </c>
      <c r="F26" s="48">
        <v>67.599999999999994</v>
      </c>
      <c r="G26" s="48">
        <v>68.599999999999994</v>
      </c>
      <c r="H26" s="48">
        <v>55.6</v>
      </c>
      <c r="I26" s="48">
        <v>69.599999999999994</v>
      </c>
      <c r="J26" s="48">
        <v>53.4</v>
      </c>
      <c r="K26" s="48">
        <v>68.400000000000006</v>
      </c>
      <c r="L26" s="48">
        <v>58.2423</v>
      </c>
      <c r="M26" s="49">
        <v>134724</v>
      </c>
      <c r="N26" s="49">
        <v>7846641.4000000004</v>
      </c>
      <c r="O26" s="49">
        <v>1140</v>
      </c>
      <c r="P26" s="99">
        <v>0.24360000000000001</v>
      </c>
      <c r="Q26" s="48">
        <v>69.599999999999994</v>
      </c>
      <c r="R26" s="48">
        <v>52</v>
      </c>
      <c r="S26" s="49">
        <v>272916000</v>
      </c>
    </row>
    <row r="27" spans="1:19" ht="15" customHeight="1" x14ac:dyDescent="0.25">
      <c r="A27" s="46" t="s">
        <v>210</v>
      </c>
      <c r="B27" s="46" t="s">
        <v>211</v>
      </c>
      <c r="C27" s="46" t="s">
        <v>212</v>
      </c>
      <c r="D27" s="59" t="s">
        <v>78</v>
      </c>
      <c r="E27" s="59" t="s">
        <v>169</v>
      </c>
      <c r="F27" s="48">
        <v>12.1</v>
      </c>
      <c r="G27" s="48">
        <v>12.7</v>
      </c>
      <c r="H27" s="48">
        <v>12</v>
      </c>
      <c r="I27" s="48">
        <v>14</v>
      </c>
      <c r="J27" s="48">
        <v>10.5</v>
      </c>
      <c r="K27" s="48">
        <v>12.2</v>
      </c>
      <c r="L27" s="48">
        <v>12.112500000000001</v>
      </c>
      <c r="M27" s="49">
        <v>9572</v>
      </c>
      <c r="N27" s="49">
        <v>115940.5</v>
      </c>
      <c r="O27" s="49">
        <v>176</v>
      </c>
      <c r="P27" s="99">
        <v>-3.9399999999999998E-2</v>
      </c>
      <c r="Q27" s="48">
        <v>16.600000000000001</v>
      </c>
      <c r="R27" s="48">
        <v>10.5</v>
      </c>
      <c r="S27" s="49">
        <v>18073848.600000001</v>
      </c>
    </row>
    <row r="28" spans="1:19" ht="15" customHeight="1" x14ac:dyDescent="0.25">
      <c r="A28" s="46" t="s">
        <v>213</v>
      </c>
      <c r="B28" s="46" t="s">
        <v>214</v>
      </c>
      <c r="C28" s="46" t="s">
        <v>215</v>
      </c>
      <c r="D28" s="59" t="s">
        <v>74</v>
      </c>
      <c r="E28" s="59" t="s">
        <v>169</v>
      </c>
      <c r="F28" s="48">
        <v>515</v>
      </c>
      <c r="G28" s="48">
        <v>545</v>
      </c>
      <c r="H28" s="48">
        <v>505</v>
      </c>
      <c r="I28" s="48">
        <v>545</v>
      </c>
      <c r="J28" s="48">
        <v>480</v>
      </c>
      <c r="K28" s="48">
        <v>545</v>
      </c>
      <c r="L28" s="48">
        <v>501.53059999999999</v>
      </c>
      <c r="M28" s="49">
        <v>3036</v>
      </c>
      <c r="N28" s="49">
        <v>1522647</v>
      </c>
      <c r="O28" s="49">
        <v>226</v>
      </c>
      <c r="P28" s="99">
        <v>0.09</v>
      </c>
      <c r="Q28" s="48">
        <v>545</v>
      </c>
      <c r="R28" s="48">
        <v>460</v>
      </c>
      <c r="S28" s="49">
        <v>80660000</v>
      </c>
    </row>
    <row r="29" spans="1:19" ht="15" customHeight="1" x14ac:dyDescent="0.25">
      <c r="A29" s="46" t="s">
        <v>216</v>
      </c>
      <c r="B29" s="46" t="s">
        <v>217</v>
      </c>
      <c r="C29" s="46" t="s">
        <v>218</v>
      </c>
      <c r="D29" s="59" t="s">
        <v>78</v>
      </c>
      <c r="E29" s="59" t="s">
        <v>169</v>
      </c>
      <c r="F29" s="48">
        <v>23.2</v>
      </c>
      <c r="G29" s="48">
        <v>26</v>
      </c>
      <c r="H29" s="48">
        <v>24.6</v>
      </c>
      <c r="I29" s="48">
        <v>27</v>
      </c>
      <c r="J29" s="48">
        <v>23</v>
      </c>
      <c r="K29" s="48">
        <v>26</v>
      </c>
      <c r="L29" s="48">
        <v>24.0181</v>
      </c>
      <c r="M29" s="49">
        <v>1039</v>
      </c>
      <c r="N29" s="49">
        <v>24954.799999999999</v>
      </c>
      <c r="O29" s="49">
        <v>8</v>
      </c>
      <c r="P29" s="99">
        <v>7.7999999999999996E-3</v>
      </c>
      <c r="Q29" s="48">
        <v>27.6</v>
      </c>
      <c r="R29" s="48">
        <v>23</v>
      </c>
      <c r="S29" s="49">
        <v>62750688</v>
      </c>
    </row>
    <row r="30" spans="1:19" ht="15" customHeight="1" x14ac:dyDescent="0.25">
      <c r="A30" s="46" t="s">
        <v>219</v>
      </c>
      <c r="B30" s="46" t="s">
        <v>220</v>
      </c>
      <c r="C30" s="46" t="s">
        <v>221</v>
      </c>
      <c r="D30" s="59" t="s">
        <v>78</v>
      </c>
      <c r="E30" s="59" t="s">
        <v>169</v>
      </c>
      <c r="F30" s="48">
        <v>520</v>
      </c>
      <c r="G30" s="48">
        <v>580</v>
      </c>
      <c r="H30" s="48">
        <v>494</v>
      </c>
      <c r="I30" s="48">
        <v>555</v>
      </c>
      <c r="J30" s="48">
        <v>480</v>
      </c>
      <c r="K30" s="48">
        <v>530</v>
      </c>
      <c r="L30" s="48">
        <v>504.53710000000001</v>
      </c>
      <c r="M30" s="49">
        <v>1024</v>
      </c>
      <c r="N30" s="49">
        <v>516646</v>
      </c>
      <c r="O30" s="49">
        <v>180</v>
      </c>
      <c r="P30" s="99">
        <v>7.2900000000000006E-2</v>
      </c>
      <c r="Q30" s="48">
        <v>555</v>
      </c>
      <c r="R30" s="48">
        <v>452</v>
      </c>
      <c r="S30" s="49">
        <v>5300000000</v>
      </c>
    </row>
    <row r="31" spans="1:19" ht="15" customHeight="1" x14ac:dyDescent="0.25">
      <c r="A31" s="46" t="s">
        <v>222</v>
      </c>
      <c r="B31" s="46" t="s">
        <v>223</v>
      </c>
      <c r="C31" s="46" t="s">
        <v>224</v>
      </c>
      <c r="D31" s="59" t="s">
        <v>74</v>
      </c>
      <c r="E31" s="59" t="s">
        <v>169</v>
      </c>
      <c r="F31" s="48">
        <v>1.94</v>
      </c>
      <c r="G31" s="48">
        <v>2.06</v>
      </c>
      <c r="H31" s="48">
        <v>2.06</v>
      </c>
      <c r="I31" s="48">
        <v>2.4</v>
      </c>
      <c r="J31" s="48">
        <v>1.81</v>
      </c>
      <c r="K31" s="48">
        <v>1.97</v>
      </c>
      <c r="L31" s="48">
        <v>2.1145</v>
      </c>
      <c r="M31" s="49">
        <v>996484</v>
      </c>
      <c r="N31" s="49">
        <v>2107089.85</v>
      </c>
      <c r="O31" s="49">
        <v>681</v>
      </c>
      <c r="P31" s="99">
        <v>-4.3700000000000003E-2</v>
      </c>
      <c r="Q31" s="48">
        <v>2.4</v>
      </c>
      <c r="R31" s="48">
        <v>1.81</v>
      </c>
      <c r="S31" s="49">
        <v>25610000</v>
      </c>
    </row>
    <row r="32" spans="1:19" ht="15" customHeight="1" x14ac:dyDescent="0.25">
      <c r="A32" s="46" t="s">
        <v>225</v>
      </c>
      <c r="B32" s="46" t="s">
        <v>226</v>
      </c>
      <c r="C32" s="46" t="s">
        <v>227</v>
      </c>
      <c r="D32" s="59" t="s">
        <v>74</v>
      </c>
      <c r="E32" s="59" t="s">
        <v>184</v>
      </c>
      <c r="F32" s="48">
        <v>3</v>
      </c>
      <c r="G32" s="48">
        <v>3.38</v>
      </c>
      <c r="H32" s="48">
        <v>2.9</v>
      </c>
      <c r="I32" s="48">
        <v>3.06</v>
      </c>
      <c r="J32" s="48">
        <v>2.9</v>
      </c>
      <c r="K32" s="48">
        <v>2.98</v>
      </c>
      <c r="L32" s="48">
        <v>2.9868000000000001</v>
      </c>
      <c r="M32" s="49">
        <v>23818</v>
      </c>
      <c r="N32" s="49">
        <v>71139.22</v>
      </c>
      <c r="O32" s="49">
        <v>56</v>
      </c>
      <c r="P32" s="99">
        <v>1.3599999999999999E-2</v>
      </c>
      <c r="Q32" s="48">
        <v>3.28</v>
      </c>
      <c r="R32" s="48">
        <v>2.86</v>
      </c>
      <c r="S32" s="49">
        <v>9078325.6400000006</v>
      </c>
    </row>
    <row r="33" spans="1:19" ht="15" customHeight="1" x14ac:dyDescent="0.25">
      <c r="A33" s="46" t="s">
        <v>107</v>
      </c>
      <c r="B33" s="46" t="s">
        <v>108</v>
      </c>
      <c r="C33" s="46" t="s">
        <v>109</v>
      </c>
      <c r="D33" s="59" t="s">
        <v>74</v>
      </c>
      <c r="E33" s="59" t="s">
        <v>169</v>
      </c>
      <c r="F33" s="48">
        <v>189</v>
      </c>
      <c r="G33" s="48">
        <v>195</v>
      </c>
      <c r="H33" s="48">
        <v>276</v>
      </c>
      <c r="I33" s="48">
        <v>276</v>
      </c>
      <c r="J33" s="48">
        <v>172</v>
      </c>
      <c r="K33" s="48">
        <v>190</v>
      </c>
      <c r="L33" s="48">
        <v>207.73259999999999</v>
      </c>
      <c r="M33" s="49">
        <v>5572</v>
      </c>
      <c r="N33" s="49">
        <v>1157486</v>
      </c>
      <c r="O33" s="49">
        <v>478</v>
      </c>
      <c r="P33" s="99">
        <v>-0.31159999999999999</v>
      </c>
      <c r="Q33" s="48">
        <v>284</v>
      </c>
      <c r="R33" s="48">
        <v>172</v>
      </c>
      <c r="S33" s="49">
        <v>21060550</v>
      </c>
    </row>
    <row r="34" spans="1:19" ht="15" customHeight="1" x14ac:dyDescent="0.25">
      <c r="A34" s="46" t="s">
        <v>228</v>
      </c>
      <c r="B34" s="46" t="s">
        <v>229</v>
      </c>
      <c r="C34" s="46" t="s">
        <v>230</v>
      </c>
      <c r="D34" s="59" t="s">
        <v>74</v>
      </c>
      <c r="E34" s="59" t="s">
        <v>169</v>
      </c>
      <c r="F34" s="48">
        <v>490</v>
      </c>
      <c r="G34" s="48">
        <v>500</v>
      </c>
      <c r="H34" s="48">
        <v>498</v>
      </c>
      <c r="I34" s="48">
        <v>555</v>
      </c>
      <c r="J34" s="48">
        <v>470</v>
      </c>
      <c r="K34" s="48">
        <v>486</v>
      </c>
      <c r="L34" s="48">
        <v>507.53719999999998</v>
      </c>
      <c r="M34" s="49">
        <v>5825</v>
      </c>
      <c r="N34" s="49">
        <v>2956404</v>
      </c>
      <c r="O34" s="49">
        <v>222</v>
      </c>
      <c r="P34" s="99">
        <v>-8.2000000000000007E-3</v>
      </c>
      <c r="Q34" s="48">
        <v>555</v>
      </c>
      <c r="R34" s="48">
        <v>454</v>
      </c>
      <c r="S34" s="49" t="s">
        <v>185</v>
      </c>
    </row>
    <row r="35" spans="1:19" ht="15" customHeight="1" x14ac:dyDescent="0.25">
      <c r="A35" s="46" t="s">
        <v>79</v>
      </c>
      <c r="B35" s="46" t="s">
        <v>80</v>
      </c>
      <c r="C35" s="46" t="s">
        <v>81</v>
      </c>
      <c r="D35" s="59" t="s">
        <v>74</v>
      </c>
      <c r="E35" s="59" t="s">
        <v>169</v>
      </c>
      <c r="F35" s="48">
        <v>11.6</v>
      </c>
      <c r="G35" s="48">
        <v>12.2</v>
      </c>
      <c r="H35" s="48">
        <v>6.35</v>
      </c>
      <c r="I35" s="48">
        <v>12.5</v>
      </c>
      <c r="J35" s="48">
        <v>5.55</v>
      </c>
      <c r="K35" s="48">
        <v>12.1</v>
      </c>
      <c r="L35" s="48">
        <v>8.5327000000000002</v>
      </c>
      <c r="M35" s="49">
        <v>54161</v>
      </c>
      <c r="N35" s="49">
        <v>462137.05</v>
      </c>
      <c r="O35" s="49">
        <v>456</v>
      </c>
      <c r="P35" s="99">
        <v>0.96750000000000003</v>
      </c>
      <c r="Q35" s="48">
        <v>12.5</v>
      </c>
      <c r="R35" s="48">
        <v>5.55</v>
      </c>
      <c r="S35" s="49">
        <v>19803755.399999999</v>
      </c>
    </row>
    <row r="36" spans="1:19" ht="15" customHeight="1" x14ac:dyDescent="0.25">
      <c r="A36" s="46" t="s">
        <v>231</v>
      </c>
      <c r="B36" s="46" t="s">
        <v>232</v>
      </c>
      <c r="C36" s="46" t="s">
        <v>233</v>
      </c>
      <c r="D36" s="59" t="s">
        <v>78</v>
      </c>
      <c r="E36" s="59" t="s">
        <v>169</v>
      </c>
      <c r="F36" s="48">
        <v>1.61</v>
      </c>
      <c r="G36" s="48">
        <v>1.73</v>
      </c>
      <c r="H36" s="48">
        <v>1.25</v>
      </c>
      <c r="I36" s="48">
        <v>2.4</v>
      </c>
      <c r="J36" s="48">
        <v>1</v>
      </c>
      <c r="K36" s="48">
        <v>1.6</v>
      </c>
      <c r="L36" s="48">
        <v>1.5960000000000001</v>
      </c>
      <c r="M36" s="49">
        <v>99424</v>
      </c>
      <c r="N36" s="49">
        <v>158683.54</v>
      </c>
      <c r="O36" s="49">
        <v>187</v>
      </c>
      <c r="P36" s="99">
        <v>0.15939999999999999</v>
      </c>
      <c r="Q36" s="48">
        <v>2.4</v>
      </c>
      <c r="R36" s="48">
        <v>1</v>
      </c>
      <c r="S36" s="49">
        <v>44754340.799999997</v>
      </c>
    </row>
    <row r="37" spans="1:19" ht="15" customHeight="1" x14ac:dyDescent="0.25">
      <c r="A37" s="46" t="s">
        <v>71</v>
      </c>
      <c r="B37" s="46" t="s">
        <v>72</v>
      </c>
      <c r="C37" s="46" t="s">
        <v>73</v>
      </c>
      <c r="D37" s="59" t="s">
        <v>74</v>
      </c>
      <c r="E37" s="59" t="s">
        <v>184</v>
      </c>
      <c r="F37" s="48" t="s">
        <v>185</v>
      </c>
      <c r="G37" s="48">
        <v>0.38</v>
      </c>
      <c r="H37" s="48">
        <v>0.4</v>
      </c>
      <c r="I37" s="48">
        <v>0.4</v>
      </c>
      <c r="J37" s="48">
        <v>0.4</v>
      </c>
      <c r="K37" s="48">
        <v>0.4</v>
      </c>
      <c r="L37" s="48">
        <v>0.4</v>
      </c>
      <c r="M37" s="49">
        <v>300</v>
      </c>
      <c r="N37" s="49">
        <v>120</v>
      </c>
      <c r="O37" s="49">
        <v>1</v>
      </c>
      <c r="P37" s="99">
        <v>2.3332999999999999</v>
      </c>
      <c r="Q37" s="48">
        <v>0.4</v>
      </c>
      <c r="R37" s="48">
        <v>0.4</v>
      </c>
      <c r="S37" s="49">
        <v>56653.2</v>
      </c>
    </row>
    <row r="38" spans="1:19" ht="15" customHeight="1" x14ac:dyDescent="0.25">
      <c r="A38" s="46" t="s">
        <v>234</v>
      </c>
      <c r="B38" s="46" t="s">
        <v>235</v>
      </c>
      <c r="C38" s="46" t="s">
        <v>236</v>
      </c>
      <c r="D38" s="59" t="s">
        <v>74</v>
      </c>
      <c r="E38" s="59" t="s">
        <v>169</v>
      </c>
      <c r="F38" s="48">
        <v>805</v>
      </c>
      <c r="G38" s="48">
        <v>875</v>
      </c>
      <c r="H38" s="48">
        <v>800</v>
      </c>
      <c r="I38" s="48">
        <v>870</v>
      </c>
      <c r="J38" s="48">
        <v>760</v>
      </c>
      <c r="K38" s="48">
        <v>870</v>
      </c>
      <c r="L38" s="48">
        <v>809.63840000000005</v>
      </c>
      <c r="M38" s="49">
        <v>401</v>
      </c>
      <c r="N38" s="49">
        <v>324665</v>
      </c>
      <c r="O38" s="49">
        <v>106</v>
      </c>
      <c r="P38" s="99">
        <v>0.1154</v>
      </c>
      <c r="Q38" s="48">
        <v>870</v>
      </c>
      <c r="R38" s="48">
        <v>760</v>
      </c>
      <c r="S38" s="49">
        <v>876662460</v>
      </c>
    </row>
    <row r="39" spans="1:19" ht="15" customHeight="1" x14ac:dyDescent="0.25">
      <c r="A39" s="46" t="s">
        <v>237</v>
      </c>
      <c r="B39" s="46" t="s">
        <v>238</v>
      </c>
      <c r="C39" s="46" t="s">
        <v>239</v>
      </c>
      <c r="D39" s="59" t="s">
        <v>74</v>
      </c>
      <c r="E39" s="59" t="s">
        <v>184</v>
      </c>
      <c r="F39" s="48">
        <v>31.2</v>
      </c>
      <c r="G39" s="48">
        <v>39.799999999999997</v>
      </c>
      <c r="H39" s="48">
        <v>34.4</v>
      </c>
      <c r="I39" s="48">
        <v>38</v>
      </c>
      <c r="J39" s="48">
        <v>32.200000000000003</v>
      </c>
      <c r="K39" s="48">
        <v>38</v>
      </c>
      <c r="L39" s="48">
        <v>35.7241</v>
      </c>
      <c r="M39" s="49">
        <v>1727</v>
      </c>
      <c r="N39" s="49">
        <v>61695.6</v>
      </c>
      <c r="O39" s="49">
        <v>36</v>
      </c>
      <c r="P39" s="99">
        <v>2.1499999999999998E-2</v>
      </c>
      <c r="Q39" s="48">
        <v>40</v>
      </c>
      <c r="R39" s="48">
        <v>32.200000000000003</v>
      </c>
      <c r="S39" s="49">
        <v>73634614</v>
      </c>
    </row>
    <row r="40" spans="1:19" ht="15" customHeight="1" x14ac:dyDescent="0.25">
      <c r="A40" s="46" t="s">
        <v>150</v>
      </c>
      <c r="B40" s="46" t="s">
        <v>151</v>
      </c>
      <c r="C40" s="46" t="s">
        <v>149</v>
      </c>
      <c r="D40" s="59" t="s">
        <v>74</v>
      </c>
      <c r="E40" s="59" t="s">
        <v>169</v>
      </c>
      <c r="F40" s="48">
        <v>4480</v>
      </c>
      <c r="G40" s="48">
        <v>4570</v>
      </c>
      <c r="H40" s="48">
        <v>3760</v>
      </c>
      <c r="I40" s="48">
        <v>4560</v>
      </c>
      <c r="J40" s="48">
        <v>3500</v>
      </c>
      <c r="K40" s="48">
        <v>4560</v>
      </c>
      <c r="L40" s="48">
        <v>3970.2262999999998</v>
      </c>
      <c r="M40" s="49">
        <v>3138</v>
      </c>
      <c r="N40" s="49">
        <v>12458570</v>
      </c>
      <c r="O40" s="49">
        <v>1552</v>
      </c>
      <c r="P40" s="99">
        <v>0.21279999999999999</v>
      </c>
      <c r="Q40" s="48">
        <v>4560</v>
      </c>
      <c r="R40" s="48">
        <v>3090</v>
      </c>
      <c r="S40" s="49">
        <v>1770994560</v>
      </c>
    </row>
    <row r="41" spans="1:19" ht="15" customHeight="1" x14ac:dyDescent="0.25">
      <c r="A41" s="46" t="s">
        <v>147</v>
      </c>
      <c r="B41" s="46" t="s">
        <v>148</v>
      </c>
      <c r="C41" s="46" t="s">
        <v>149</v>
      </c>
      <c r="D41" s="59" t="s">
        <v>74</v>
      </c>
      <c r="E41" s="59" t="s">
        <v>169</v>
      </c>
      <c r="F41" s="48">
        <v>4300</v>
      </c>
      <c r="G41" s="48">
        <v>4320</v>
      </c>
      <c r="H41" s="48">
        <v>3560</v>
      </c>
      <c r="I41" s="48">
        <v>4360</v>
      </c>
      <c r="J41" s="48">
        <v>3300</v>
      </c>
      <c r="K41" s="48">
        <v>4290</v>
      </c>
      <c r="L41" s="48">
        <v>3814.6752999999999</v>
      </c>
      <c r="M41" s="49">
        <v>3465</v>
      </c>
      <c r="N41" s="49">
        <v>13217850</v>
      </c>
      <c r="O41" s="49">
        <v>1869</v>
      </c>
      <c r="P41" s="99">
        <v>0.2051</v>
      </c>
      <c r="Q41" s="48">
        <v>4360</v>
      </c>
      <c r="R41" s="48">
        <v>3020</v>
      </c>
      <c r="S41" s="49">
        <v>527052240</v>
      </c>
    </row>
    <row r="42" spans="1:19" ht="15" customHeight="1" x14ac:dyDescent="0.25">
      <c r="A42" s="46" t="s">
        <v>88</v>
      </c>
      <c r="B42" s="46" t="s">
        <v>89</v>
      </c>
      <c r="C42" s="46" t="s">
        <v>90</v>
      </c>
      <c r="D42" s="59" t="s">
        <v>78</v>
      </c>
      <c r="E42" s="59" t="s">
        <v>169</v>
      </c>
      <c r="F42" s="48">
        <v>1030</v>
      </c>
      <c r="G42" s="48">
        <v>1034</v>
      </c>
      <c r="H42" s="48">
        <v>706</v>
      </c>
      <c r="I42" s="48">
        <v>1080</v>
      </c>
      <c r="J42" s="48">
        <v>706</v>
      </c>
      <c r="K42" s="48">
        <v>1032</v>
      </c>
      <c r="L42" s="48">
        <v>846.71720000000005</v>
      </c>
      <c r="M42" s="49">
        <v>143730</v>
      </c>
      <c r="N42" s="49">
        <v>121698668</v>
      </c>
      <c r="O42" s="49">
        <v>15126</v>
      </c>
      <c r="P42" s="99">
        <v>0.4743</v>
      </c>
      <c r="Q42" s="48">
        <v>1080</v>
      </c>
      <c r="R42" s="48">
        <v>512</v>
      </c>
      <c r="S42" s="49">
        <v>2654426808</v>
      </c>
    </row>
    <row r="43" spans="1:19" ht="15" customHeight="1" x14ac:dyDescent="0.25">
      <c r="A43" s="46" t="s">
        <v>240</v>
      </c>
      <c r="B43" s="46" t="s">
        <v>241</v>
      </c>
      <c r="C43" s="46" t="s">
        <v>242</v>
      </c>
      <c r="D43" s="59" t="s">
        <v>74</v>
      </c>
      <c r="E43" s="59" t="s">
        <v>169</v>
      </c>
      <c r="F43" s="48">
        <v>127</v>
      </c>
      <c r="G43" s="48">
        <v>128</v>
      </c>
      <c r="H43" s="48">
        <v>115</v>
      </c>
      <c r="I43" s="48">
        <v>127</v>
      </c>
      <c r="J43" s="48">
        <v>97.5</v>
      </c>
      <c r="K43" s="48">
        <v>127</v>
      </c>
      <c r="L43" s="48">
        <v>110.24890000000001</v>
      </c>
      <c r="M43" s="49">
        <v>6974</v>
      </c>
      <c r="N43" s="49">
        <v>768876</v>
      </c>
      <c r="O43" s="49">
        <v>269</v>
      </c>
      <c r="P43" s="99">
        <v>0.1043</v>
      </c>
      <c r="Q43" s="48">
        <v>127</v>
      </c>
      <c r="R43" s="48">
        <v>97.5</v>
      </c>
      <c r="S43" s="49">
        <v>190324867</v>
      </c>
    </row>
    <row r="44" spans="1:19" ht="15" customHeight="1" x14ac:dyDescent="0.25">
      <c r="A44" s="46" t="s">
        <v>243</v>
      </c>
      <c r="B44" s="46" t="s">
        <v>244</v>
      </c>
      <c r="C44" s="46" t="s">
        <v>245</v>
      </c>
      <c r="D44" s="59" t="s">
        <v>74</v>
      </c>
      <c r="E44" s="59" t="s">
        <v>184</v>
      </c>
      <c r="F44" s="48">
        <v>6.1</v>
      </c>
      <c r="G44" s="48">
        <v>6.15</v>
      </c>
      <c r="H44" s="48">
        <v>4.9000000000000004</v>
      </c>
      <c r="I44" s="48">
        <v>6.3</v>
      </c>
      <c r="J44" s="48">
        <v>4.72</v>
      </c>
      <c r="K44" s="48">
        <v>6.15</v>
      </c>
      <c r="L44" s="48">
        <v>5.3015999999999996</v>
      </c>
      <c r="M44" s="49">
        <v>19161</v>
      </c>
      <c r="N44" s="49">
        <v>101584.36</v>
      </c>
      <c r="O44" s="49">
        <v>118</v>
      </c>
      <c r="P44" s="99">
        <v>0.24490000000000001</v>
      </c>
      <c r="Q44" s="48">
        <v>6.3</v>
      </c>
      <c r="R44" s="48">
        <v>4.72</v>
      </c>
      <c r="S44" s="49">
        <v>35217538.350000001</v>
      </c>
    </row>
    <row r="45" spans="1:19" ht="15" customHeight="1" x14ac:dyDescent="0.25">
      <c r="A45" s="46" t="s">
        <v>246</v>
      </c>
      <c r="B45" s="46" t="s">
        <v>247</v>
      </c>
      <c r="C45" s="46" t="s">
        <v>248</v>
      </c>
      <c r="D45" s="59" t="s">
        <v>78</v>
      </c>
      <c r="E45" s="59" t="s">
        <v>169</v>
      </c>
      <c r="F45" s="48">
        <v>171</v>
      </c>
      <c r="G45" s="48">
        <v>175</v>
      </c>
      <c r="H45" s="48">
        <v>150</v>
      </c>
      <c r="I45" s="48">
        <v>182</v>
      </c>
      <c r="J45" s="48">
        <v>150</v>
      </c>
      <c r="K45" s="48">
        <v>170</v>
      </c>
      <c r="L45" s="48">
        <v>158.98099999999999</v>
      </c>
      <c r="M45" s="49">
        <v>2994</v>
      </c>
      <c r="N45" s="49">
        <v>475989</v>
      </c>
      <c r="O45" s="49">
        <v>125</v>
      </c>
      <c r="P45" s="99">
        <v>0.16439999999999999</v>
      </c>
      <c r="Q45" s="48">
        <v>182</v>
      </c>
      <c r="R45" s="48">
        <v>142</v>
      </c>
      <c r="S45" s="49">
        <v>71904390</v>
      </c>
    </row>
    <row r="46" spans="1:19" ht="15" customHeight="1" x14ac:dyDescent="0.25">
      <c r="A46" s="46" t="s">
        <v>249</v>
      </c>
      <c r="B46" s="46" t="s">
        <v>250</v>
      </c>
      <c r="C46" s="46" t="s">
        <v>251</v>
      </c>
      <c r="D46" s="59" t="s">
        <v>78</v>
      </c>
      <c r="E46" s="59" t="s">
        <v>169</v>
      </c>
      <c r="F46" s="48">
        <v>17.600000000000001</v>
      </c>
      <c r="G46" s="48">
        <v>18</v>
      </c>
      <c r="H46" s="48">
        <v>13.1</v>
      </c>
      <c r="I46" s="48">
        <v>18.899999999999999</v>
      </c>
      <c r="J46" s="48">
        <v>10.1</v>
      </c>
      <c r="K46" s="48">
        <v>17.600000000000001</v>
      </c>
      <c r="L46" s="48">
        <v>14.2742</v>
      </c>
      <c r="M46" s="49">
        <v>102942</v>
      </c>
      <c r="N46" s="49">
        <v>1469419.5</v>
      </c>
      <c r="O46" s="49">
        <v>920</v>
      </c>
      <c r="P46" s="99">
        <v>0.34350000000000003</v>
      </c>
      <c r="Q46" s="48">
        <v>18.899999999999999</v>
      </c>
      <c r="R46" s="48">
        <v>8.6</v>
      </c>
      <c r="S46" s="49">
        <v>237256360</v>
      </c>
    </row>
    <row r="47" spans="1:19" ht="15" customHeight="1" x14ac:dyDescent="0.25">
      <c r="A47" s="46" t="s">
        <v>252</v>
      </c>
      <c r="B47" s="46" t="s">
        <v>253</v>
      </c>
      <c r="C47" s="46" t="s">
        <v>254</v>
      </c>
      <c r="D47" s="59" t="s">
        <v>74</v>
      </c>
      <c r="E47" s="59" t="s">
        <v>184</v>
      </c>
      <c r="F47" s="48">
        <v>24.2</v>
      </c>
      <c r="G47" s="48">
        <v>25.2</v>
      </c>
      <c r="H47" s="48">
        <v>25.4</v>
      </c>
      <c r="I47" s="48">
        <v>26</v>
      </c>
      <c r="J47" s="48">
        <v>23.4</v>
      </c>
      <c r="K47" s="48">
        <v>25</v>
      </c>
      <c r="L47" s="48">
        <v>24.985499999999998</v>
      </c>
      <c r="M47" s="49">
        <v>8406</v>
      </c>
      <c r="N47" s="49">
        <v>210027.8</v>
      </c>
      <c r="O47" s="49">
        <v>172</v>
      </c>
      <c r="P47" s="99">
        <v>0</v>
      </c>
      <c r="Q47" s="48">
        <v>27.4</v>
      </c>
      <c r="R47" s="48">
        <v>23.4</v>
      </c>
      <c r="S47" s="49">
        <v>16560400</v>
      </c>
    </row>
    <row r="48" spans="1:19" ht="15" customHeight="1" x14ac:dyDescent="0.25">
      <c r="A48" s="46" t="s">
        <v>255</v>
      </c>
      <c r="B48" s="46" t="s">
        <v>256</v>
      </c>
      <c r="C48" s="46" t="s">
        <v>257</v>
      </c>
      <c r="D48" s="59" t="s">
        <v>74</v>
      </c>
      <c r="E48" s="59" t="s">
        <v>169</v>
      </c>
      <c r="F48" s="48">
        <v>488</v>
      </c>
      <c r="G48" s="48">
        <v>680</v>
      </c>
      <c r="H48" s="48">
        <v>494</v>
      </c>
      <c r="I48" s="48">
        <v>520</v>
      </c>
      <c r="J48" s="48">
        <v>484</v>
      </c>
      <c r="K48" s="48">
        <v>486</v>
      </c>
      <c r="L48" s="48">
        <v>493.65219999999999</v>
      </c>
      <c r="M48" s="49">
        <v>92</v>
      </c>
      <c r="N48" s="49">
        <v>45416</v>
      </c>
      <c r="O48" s="49">
        <v>28</v>
      </c>
      <c r="P48" s="99">
        <v>8.3000000000000001E-3</v>
      </c>
      <c r="Q48" s="48">
        <v>750</v>
      </c>
      <c r="R48" s="48">
        <v>482</v>
      </c>
      <c r="S48" s="49">
        <v>147083526</v>
      </c>
    </row>
    <row r="49" spans="1:19" ht="15" customHeight="1" x14ac:dyDescent="0.25">
      <c r="A49" s="46" t="s">
        <v>258</v>
      </c>
      <c r="B49" s="46" t="s">
        <v>259</v>
      </c>
      <c r="C49" s="46" t="s">
        <v>260</v>
      </c>
      <c r="D49" s="59" t="s">
        <v>74</v>
      </c>
      <c r="E49" s="59" t="s">
        <v>169</v>
      </c>
      <c r="F49" s="48">
        <v>64.5</v>
      </c>
      <c r="G49" s="48">
        <v>68</v>
      </c>
      <c r="H49" s="48">
        <v>60</v>
      </c>
      <c r="I49" s="48">
        <v>69</v>
      </c>
      <c r="J49" s="48">
        <v>56</v>
      </c>
      <c r="K49" s="48">
        <v>69</v>
      </c>
      <c r="L49" s="48">
        <v>63.772599999999997</v>
      </c>
      <c r="M49" s="49">
        <v>18278</v>
      </c>
      <c r="N49" s="49">
        <v>1165635</v>
      </c>
      <c r="O49" s="49">
        <v>217</v>
      </c>
      <c r="P49" s="99">
        <v>0.15970000000000001</v>
      </c>
      <c r="Q49" s="48">
        <v>69</v>
      </c>
      <c r="R49" s="48">
        <v>48.4</v>
      </c>
      <c r="S49" s="49">
        <v>755159391</v>
      </c>
    </row>
    <row r="50" spans="1:19" ht="15" customHeight="1" x14ac:dyDescent="0.25">
      <c r="A50" s="46" t="s">
        <v>261</v>
      </c>
      <c r="B50" s="46" t="s">
        <v>262</v>
      </c>
      <c r="C50" s="46" t="s">
        <v>263</v>
      </c>
      <c r="D50" s="59" t="s">
        <v>78</v>
      </c>
      <c r="E50" s="59" t="s">
        <v>169</v>
      </c>
      <c r="F50" s="48">
        <v>4600</v>
      </c>
      <c r="G50" s="48">
        <v>4800</v>
      </c>
      <c r="H50" s="48">
        <v>4860</v>
      </c>
      <c r="I50" s="48">
        <v>5100</v>
      </c>
      <c r="J50" s="48">
        <v>4520</v>
      </c>
      <c r="K50" s="48">
        <v>4600</v>
      </c>
      <c r="L50" s="48">
        <v>4651.3977999999997</v>
      </c>
      <c r="M50" s="49">
        <v>558</v>
      </c>
      <c r="N50" s="49">
        <v>2595480</v>
      </c>
      <c r="O50" s="49">
        <v>266</v>
      </c>
      <c r="P50" s="99">
        <v>-4.9599999999999998E-2</v>
      </c>
      <c r="Q50" s="48">
        <v>5600</v>
      </c>
      <c r="R50" s="48">
        <v>4520</v>
      </c>
      <c r="S50" s="49" t="s">
        <v>185</v>
      </c>
    </row>
    <row r="51" spans="1:19" ht="15" customHeight="1" x14ac:dyDescent="0.25">
      <c r="A51" s="46" t="s">
        <v>264</v>
      </c>
      <c r="B51" s="46" t="s">
        <v>265</v>
      </c>
      <c r="C51" s="46" t="s">
        <v>266</v>
      </c>
      <c r="D51" s="59" t="s">
        <v>74</v>
      </c>
      <c r="E51" s="59" t="s">
        <v>184</v>
      </c>
      <c r="F51" s="48">
        <v>1.6</v>
      </c>
      <c r="G51" s="48">
        <v>2.5</v>
      </c>
      <c r="H51" s="48">
        <v>2</v>
      </c>
      <c r="I51" s="48">
        <v>2</v>
      </c>
      <c r="J51" s="48">
        <v>2</v>
      </c>
      <c r="K51" s="48">
        <v>2</v>
      </c>
      <c r="L51" s="48">
        <v>2</v>
      </c>
      <c r="M51" s="49">
        <v>47</v>
      </c>
      <c r="N51" s="49">
        <v>94</v>
      </c>
      <c r="O51" s="49">
        <v>2</v>
      </c>
      <c r="P51" s="99">
        <v>0.33329999999999999</v>
      </c>
      <c r="Q51" s="48">
        <v>2</v>
      </c>
      <c r="R51" s="48">
        <v>1.5</v>
      </c>
      <c r="S51" s="49">
        <v>12126450</v>
      </c>
    </row>
    <row r="52" spans="1:19" ht="15" customHeight="1" x14ac:dyDescent="0.25">
      <c r="A52" s="46" t="s">
        <v>267</v>
      </c>
      <c r="B52" s="46" t="s">
        <v>268</v>
      </c>
      <c r="C52" s="46" t="s">
        <v>269</v>
      </c>
      <c r="D52" s="59" t="s">
        <v>74</v>
      </c>
      <c r="E52" s="59" t="s">
        <v>169</v>
      </c>
      <c r="F52" s="48">
        <v>7.45</v>
      </c>
      <c r="G52" s="48">
        <v>7.7</v>
      </c>
      <c r="H52" s="48">
        <v>6.45</v>
      </c>
      <c r="I52" s="48">
        <v>7.5</v>
      </c>
      <c r="J52" s="48">
        <v>5.6</v>
      </c>
      <c r="K52" s="48">
        <v>7.4</v>
      </c>
      <c r="L52" s="48">
        <v>6.9353999999999996</v>
      </c>
      <c r="M52" s="49">
        <v>112815</v>
      </c>
      <c r="N52" s="49">
        <v>782421.6</v>
      </c>
      <c r="O52" s="49">
        <v>220</v>
      </c>
      <c r="P52" s="99">
        <v>0.15629999999999999</v>
      </c>
      <c r="Q52" s="48">
        <v>7.85</v>
      </c>
      <c r="R52" s="48">
        <v>5.6</v>
      </c>
      <c r="S52" s="49">
        <v>78980399.799999997</v>
      </c>
    </row>
    <row r="53" spans="1:19" ht="15" customHeight="1" x14ac:dyDescent="0.25">
      <c r="A53" s="46" t="s">
        <v>270</v>
      </c>
      <c r="B53" s="46" t="s">
        <v>271</v>
      </c>
      <c r="C53" s="46" t="s">
        <v>272</v>
      </c>
      <c r="D53" s="59" t="s">
        <v>74</v>
      </c>
      <c r="E53" s="59" t="s">
        <v>184</v>
      </c>
      <c r="F53" s="48" t="s">
        <v>185</v>
      </c>
      <c r="G53" s="48">
        <v>7.5</v>
      </c>
      <c r="H53" s="48">
        <v>7.5</v>
      </c>
      <c r="I53" s="48">
        <v>7.5</v>
      </c>
      <c r="J53" s="48">
        <v>7.5</v>
      </c>
      <c r="K53" s="48">
        <v>7.5</v>
      </c>
      <c r="L53" s="48">
        <v>7.5</v>
      </c>
      <c r="M53" s="49">
        <v>20</v>
      </c>
      <c r="N53" s="49">
        <v>150</v>
      </c>
      <c r="O53" s="49">
        <v>1</v>
      </c>
      <c r="P53" s="99">
        <v>0</v>
      </c>
      <c r="Q53" s="48">
        <v>7.5</v>
      </c>
      <c r="R53" s="48">
        <v>7.5</v>
      </c>
      <c r="S53" s="49">
        <v>10705537.5</v>
      </c>
    </row>
    <row r="54" spans="1:19" ht="15" customHeight="1" x14ac:dyDescent="0.25">
      <c r="A54" s="46" t="s">
        <v>122</v>
      </c>
      <c r="B54" s="46" t="s">
        <v>123</v>
      </c>
      <c r="C54" s="46" t="s">
        <v>124</v>
      </c>
      <c r="D54" s="59" t="s">
        <v>74</v>
      </c>
      <c r="E54" s="59" t="s">
        <v>184</v>
      </c>
      <c r="F54" s="48">
        <v>75</v>
      </c>
      <c r="G54" s="48">
        <v>78</v>
      </c>
      <c r="H54" s="48">
        <v>84.5</v>
      </c>
      <c r="I54" s="48">
        <v>90</v>
      </c>
      <c r="J54" s="48">
        <v>66</v>
      </c>
      <c r="K54" s="48">
        <v>74.5</v>
      </c>
      <c r="L54" s="48">
        <v>78.076800000000006</v>
      </c>
      <c r="M54" s="49">
        <v>3482</v>
      </c>
      <c r="N54" s="49">
        <v>271863.5</v>
      </c>
      <c r="O54" s="49">
        <v>139</v>
      </c>
      <c r="P54" s="99">
        <v>-0.1183</v>
      </c>
      <c r="Q54" s="48">
        <v>102</v>
      </c>
      <c r="R54" s="48">
        <v>66</v>
      </c>
      <c r="S54" s="49">
        <v>49821800.5</v>
      </c>
    </row>
    <row r="55" spans="1:19" ht="15" customHeight="1" x14ac:dyDescent="0.25">
      <c r="A55" s="46" t="s">
        <v>273</v>
      </c>
      <c r="B55" s="46" t="s">
        <v>274</v>
      </c>
      <c r="C55" s="46" t="s">
        <v>275</v>
      </c>
      <c r="D55" s="59" t="s">
        <v>74</v>
      </c>
      <c r="E55" s="59" t="s">
        <v>169</v>
      </c>
      <c r="F55" s="48">
        <v>352</v>
      </c>
      <c r="G55" s="48">
        <v>364</v>
      </c>
      <c r="H55" s="48">
        <v>344</v>
      </c>
      <c r="I55" s="48">
        <v>360</v>
      </c>
      <c r="J55" s="48">
        <v>328</v>
      </c>
      <c r="K55" s="48">
        <v>360</v>
      </c>
      <c r="L55" s="48">
        <v>339.46030000000002</v>
      </c>
      <c r="M55" s="49">
        <v>2105</v>
      </c>
      <c r="N55" s="49">
        <v>714564</v>
      </c>
      <c r="O55" s="49">
        <v>184</v>
      </c>
      <c r="P55" s="99">
        <v>4.0500000000000001E-2</v>
      </c>
      <c r="Q55" s="48">
        <v>360</v>
      </c>
      <c r="R55" s="48">
        <v>320</v>
      </c>
      <c r="S55" s="49">
        <v>791197920</v>
      </c>
    </row>
    <row r="56" spans="1:19" ht="15" customHeight="1" x14ac:dyDescent="0.25">
      <c r="A56" s="46" t="s">
        <v>152</v>
      </c>
      <c r="B56" s="46" t="s">
        <v>153</v>
      </c>
      <c r="C56" s="46" t="s">
        <v>154</v>
      </c>
      <c r="D56" s="59" t="s">
        <v>102</v>
      </c>
      <c r="E56" s="59" t="s">
        <v>169</v>
      </c>
      <c r="F56" s="48">
        <v>156</v>
      </c>
      <c r="G56" s="48">
        <v>160</v>
      </c>
      <c r="H56" s="48">
        <v>151.5</v>
      </c>
      <c r="I56" s="48">
        <v>168.5</v>
      </c>
      <c r="J56" s="48">
        <v>140.5</v>
      </c>
      <c r="K56" s="48">
        <v>156</v>
      </c>
      <c r="L56" s="48">
        <v>151.68340000000001</v>
      </c>
      <c r="M56" s="49">
        <v>62693</v>
      </c>
      <c r="N56" s="49">
        <v>9509490</v>
      </c>
      <c r="O56" s="49">
        <v>1586</v>
      </c>
      <c r="P56" s="99">
        <v>0.04</v>
      </c>
      <c r="Q56" s="48">
        <v>168.5</v>
      </c>
      <c r="R56" s="48">
        <v>140</v>
      </c>
      <c r="S56" s="49">
        <v>1110720468</v>
      </c>
    </row>
    <row r="57" spans="1:19" ht="15" customHeight="1" x14ac:dyDescent="0.25">
      <c r="A57" s="46" t="s">
        <v>141</v>
      </c>
      <c r="B57" s="46" t="s">
        <v>142</v>
      </c>
      <c r="C57" s="46" t="s">
        <v>143</v>
      </c>
      <c r="D57" s="59" t="s">
        <v>102</v>
      </c>
      <c r="E57" s="59" t="s">
        <v>169</v>
      </c>
      <c r="F57" s="48">
        <v>8.14</v>
      </c>
      <c r="G57" s="48">
        <v>8.24</v>
      </c>
      <c r="H57" s="48">
        <v>6.5</v>
      </c>
      <c r="I57" s="48">
        <v>8.8000000000000007</v>
      </c>
      <c r="J57" s="48">
        <v>6.28</v>
      </c>
      <c r="K57" s="48">
        <v>8.2200000000000006</v>
      </c>
      <c r="L57" s="48">
        <v>7.0960000000000001</v>
      </c>
      <c r="M57" s="49">
        <v>2354925</v>
      </c>
      <c r="N57" s="49">
        <v>16710659.26</v>
      </c>
      <c r="O57" s="49">
        <v>3462</v>
      </c>
      <c r="P57" s="99">
        <v>0.2646</v>
      </c>
      <c r="Q57" s="48">
        <v>8.8000000000000007</v>
      </c>
      <c r="R57" s="48">
        <v>6.02</v>
      </c>
      <c r="S57" s="49">
        <v>1035946395.24</v>
      </c>
    </row>
    <row r="58" spans="1:19" ht="15" customHeight="1" x14ac:dyDescent="0.25">
      <c r="A58" s="46" t="s">
        <v>94</v>
      </c>
      <c r="B58" s="46" t="s">
        <v>95</v>
      </c>
      <c r="C58" s="46" t="s">
        <v>96</v>
      </c>
      <c r="D58" s="59" t="s">
        <v>74</v>
      </c>
      <c r="E58" s="59" t="s">
        <v>169</v>
      </c>
      <c r="F58" s="48">
        <v>19.399999999999999</v>
      </c>
      <c r="G58" s="48">
        <v>19.899999999999999</v>
      </c>
      <c r="H58" s="48">
        <v>14.1</v>
      </c>
      <c r="I58" s="48">
        <v>23.4</v>
      </c>
      <c r="J58" s="48">
        <v>14</v>
      </c>
      <c r="K58" s="48">
        <v>19.899999999999999</v>
      </c>
      <c r="L58" s="48">
        <v>17.807300000000001</v>
      </c>
      <c r="M58" s="49">
        <v>34247</v>
      </c>
      <c r="N58" s="49">
        <v>609845.19999999995</v>
      </c>
      <c r="O58" s="49">
        <v>429</v>
      </c>
      <c r="P58" s="99">
        <v>0.4526</v>
      </c>
      <c r="Q58" s="48">
        <v>23.4</v>
      </c>
      <c r="R58" s="48">
        <v>12</v>
      </c>
      <c r="S58" s="49">
        <v>18287542.800000001</v>
      </c>
    </row>
    <row r="59" spans="1:19" ht="15" customHeight="1" x14ac:dyDescent="0.25">
      <c r="A59" s="46" t="s">
        <v>128</v>
      </c>
      <c r="B59" s="46" t="s">
        <v>129</v>
      </c>
      <c r="C59" s="46" t="s">
        <v>130</v>
      </c>
      <c r="D59" s="59" t="s">
        <v>78</v>
      </c>
      <c r="E59" s="59" t="s">
        <v>169</v>
      </c>
      <c r="F59" s="48">
        <v>57.6</v>
      </c>
      <c r="G59" s="48">
        <v>58</v>
      </c>
      <c r="H59" s="48">
        <v>64</v>
      </c>
      <c r="I59" s="48">
        <v>68.8</v>
      </c>
      <c r="J59" s="48">
        <v>53.4</v>
      </c>
      <c r="K59" s="48">
        <v>57.8</v>
      </c>
      <c r="L59" s="48">
        <v>60.323099999999997</v>
      </c>
      <c r="M59" s="49">
        <v>128792</v>
      </c>
      <c r="N59" s="49">
        <v>7769135.7999999998</v>
      </c>
      <c r="O59" s="49">
        <v>2464</v>
      </c>
      <c r="P59" s="99">
        <v>-9.1200000000000003E-2</v>
      </c>
      <c r="Q59" s="48">
        <v>69</v>
      </c>
      <c r="R59" s="48">
        <v>53.4</v>
      </c>
      <c r="S59" s="49">
        <v>113288000</v>
      </c>
    </row>
    <row r="60" spans="1:19" ht="15" customHeight="1" x14ac:dyDescent="0.25">
      <c r="A60" s="46" t="s">
        <v>104</v>
      </c>
      <c r="B60" s="46" t="s">
        <v>105</v>
      </c>
      <c r="C60" s="46" t="s">
        <v>106</v>
      </c>
      <c r="D60" s="59" t="s">
        <v>74</v>
      </c>
      <c r="E60" s="59" t="s">
        <v>184</v>
      </c>
      <c r="F60" s="48">
        <v>11.7</v>
      </c>
      <c r="G60" s="48">
        <v>14.9</v>
      </c>
      <c r="H60" s="48">
        <v>29.8</v>
      </c>
      <c r="I60" s="48">
        <v>29.8</v>
      </c>
      <c r="J60" s="48">
        <v>11</v>
      </c>
      <c r="K60" s="48">
        <v>12.2</v>
      </c>
      <c r="L60" s="48">
        <v>17.103000000000002</v>
      </c>
      <c r="M60" s="49">
        <v>5507</v>
      </c>
      <c r="N60" s="49">
        <v>94186.2</v>
      </c>
      <c r="O60" s="49">
        <v>106</v>
      </c>
      <c r="P60" s="99">
        <v>-0.59060000000000001</v>
      </c>
      <c r="Q60" s="48">
        <v>29.8</v>
      </c>
      <c r="R60" s="48">
        <v>11</v>
      </c>
      <c r="S60" s="49">
        <v>2311412</v>
      </c>
    </row>
    <row r="61" spans="1:19" ht="15" customHeight="1" x14ac:dyDescent="0.25">
      <c r="A61" s="46" t="s">
        <v>276</v>
      </c>
      <c r="B61" s="46" t="s">
        <v>277</v>
      </c>
      <c r="C61" s="46" t="s">
        <v>278</v>
      </c>
      <c r="D61" s="59" t="s">
        <v>74</v>
      </c>
      <c r="E61" s="59" t="s">
        <v>184</v>
      </c>
      <c r="F61" s="48">
        <v>156</v>
      </c>
      <c r="G61" s="48">
        <v>380</v>
      </c>
      <c r="H61" s="48">
        <v>314</v>
      </c>
      <c r="I61" s="48">
        <v>374</v>
      </c>
      <c r="J61" s="48">
        <v>314</v>
      </c>
      <c r="K61" s="48">
        <v>374</v>
      </c>
      <c r="L61" s="48">
        <v>345.21390000000002</v>
      </c>
      <c r="M61" s="49">
        <v>865</v>
      </c>
      <c r="N61" s="49">
        <v>298610</v>
      </c>
      <c r="O61" s="49">
        <v>50</v>
      </c>
      <c r="P61" s="99">
        <v>0.20649999999999999</v>
      </c>
      <c r="Q61" s="48">
        <v>374</v>
      </c>
      <c r="R61" s="48">
        <v>268</v>
      </c>
      <c r="S61" s="49">
        <v>30608908</v>
      </c>
    </row>
    <row r="62" spans="1:19" ht="15" customHeight="1" x14ac:dyDescent="0.25">
      <c r="A62" s="46" t="s">
        <v>125</v>
      </c>
      <c r="B62" s="46" t="s">
        <v>126</v>
      </c>
      <c r="C62" s="46" t="s">
        <v>127</v>
      </c>
      <c r="D62" s="59" t="s">
        <v>78</v>
      </c>
      <c r="E62" s="59" t="s">
        <v>169</v>
      </c>
      <c r="F62" s="48">
        <v>16</v>
      </c>
      <c r="G62" s="48">
        <v>16.399999999999999</v>
      </c>
      <c r="H62" s="48">
        <v>18.3</v>
      </c>
      <c r="I62" s="48">
        <v>18.7</v>
      </c>
      <c r="J62" s="48">
        <v>15</v>
      </c>
      <c r="K62" s="48">
        <v>16.399999999999999</v>
      </c>
      <c r="L62" s="48">
        <v>16.9466</v>
      </c>
      <c r="M62" s="49">
        <v>72707</v>
      </c>
      <c r="N62" s="49">
        <v>1232133.2</v>
      </c>
      <c r="O62" s="49">
        <v>608</v>
      </c>
      <c r="P62" s="99">
        <v>-0.1038</v>
      </c>
      <c r="Q62" s="48">
        <v>20.3</v>
      </c>
      <c r="R62" s="48">
        <v>15</v>
      </c>
      <c r="S62" s="49">
        <v>66912000</v>
      </c>
    </row>
    <row r="63" spans="1:19" ht="15" customHeight="1" x14ac:dyDescent="0.25">
      <c r="A63" s="46" t="s">
        <v>279</v>
      </c>
      <c r="B63" s="46" t="s">
        <v>280</v>
      </c>
      <c r="C63" s="46" t="s">
        <v>281</v>
      </c>
      <c r="D63" s="59" t="s">
        <v>74</v>
      </c>
      <c r="E63" s="59" t="s">
        <v>184</v>
      </c>
      <c r="F63" s="48">
        <v>80</v>
      </c>
      <c r="G63" s="48">
        <v>120</v>
      </c>
      <c r="H63" s="48">
        <v>81.5</v>
      </c>
      <c r="I63" s="48">
        <v>90</v>
      </c>
      <c r="J63" s="48">
        <v>81.5</v>
      </c>
      <c r="K63" s="48">
        <v>90</v>
      </c>
      <c r="L63" s="48">
        <v>89.227000000000004</v>
      </c>
      <c r="M63" s="49">
        <v>174</v>
      </c>
      <c r="N63" s="49">
        <v>15525.5</v>
      </c>
      <c r="O63" s="49">
        <v>4</v>
      </c>
      <c r="P63" s="99">
        <v>0</v>
      </c>
      <c r="Q63" s="48">
        <v>90</v>
      </c>
      <c r="R63" s="48">
        <v>81.5</v>
      </c>
      <c r="S63" s="49">
        <v>3240000</v>
      </c>
    </row>
    <row r="64" spans="1:19" ht="15" customHeight="1" x14ac:dyDescent="0.25">
      <c r="A64" s="46" t="s">
        <v>282</v>
      </c>
      <c r="B64" s="46" t="s">
        <v>283</v>
      </c>
      <c r="C64" s="46" t="s">
        <v>284</v>
      </c>
      <c r="D64" s="59" t="s">
        <v>74</v>
      </c>
      <c r="E64" s="59" t="s">
        <v>169</v>
      </c>
      <c r="F64" s="48">
        <v>8.9</v>
      </c>
      <c r="G64" s="48">
        <v>8.9499999999999993</v>
      </c>
      <c r="H64" s="48">
        <v>9.9499999999999993</v>
      </c>
      <c r="I64" s="48">
        <v>10</v>
      </c>
      <c r="J64" s="48">
        <v>7.8</v>
      </c>
      <c r="K64" s="48">
        <v>8.9499999999999993</v>
      </c>
      <c r="L64" s="48">
        <v>8.8018000000000001</v>
      </c>
      <c r="M64" s="49">
        <v>36363</v>
      </c>
      <c r="N64" s="49">
        <v>320061</v>
      </c>
      <c r="O64" s="49">
        <v>440</v>
      </c>
      <c r="P64" s="99">
        <v>-7.2499999999999995E-2</v>
      </c>
      <c r="Q64" s="48">
        <v>12.6</v>
      </c>
      <c r="R64" s="48">
        <v>7.8</v>
      </c>
      <c r="S64" s="49">
        <v>5191000</v>
      </c>
    </row>
    <row r="65" spans="1:19" ht="15" customHeight="1" x14ac:dyDescent="0.25">
      <c r="A65" s="46" t="s">
        <v>119</v>
      </c>
      <c r="B65" s="46" t="s">
        <v>120</v>
      </c>
      <c r="C65" s="46" t="s">
        <v>121</v>
      </c>
      <c r="D65" s="59" t="s">
        <v>74</v>
      </c>
      <c r="E65" s="59" t="s">
        <v>184</v>
      </c>
      <c r="F65" s="48">
        <v>0.8</v>
      </c>
      <c r="G65" s="48">
        <v>0.95</v>
      </c>
      <c r="H65" s="48">
        <v>0.98</v>
      </c>
      <c r="I65" s="48">
        <v>0.98</v>
      </c>
      <c r="J65" s="48">
        <v>0.75</v>
      </c>
      <c r="K65" s="48">
        <v>0.85</v>
      </c>
      <c r="L65" s="48">
        <v>0.82520000000000004</v>
      </c>
      <c r="M65" s="49">
        <v>13876</v>
      </c>
      <c r="N65" s="49">
        <v>11450.86</v>
      </c>
      <c r="O65" s="49">
        <v>29</v>
      </c>
      <c r="P65" s="99">
        <v>-0.13270000000000001</v>
      </c>
      <c r="Q65" s="48">
        <v>0.98</v>
      </c>
      <c r="R65" s="48">
        <v>0.75</v>
      </c>
      <c r="S65" s="49">
        <v>5152628.5999999996</v>
      </c>
    </row>
    <row r="66" spans="1:19" ht="15" customHeight="1" x14ac:dyDescent="0.25">
      <c r="A66" s="46" t="s">
        <v>285</v>
      </c>
      <c r="B66" s="46" t="s">
        <v>286</v>
      </c>
      <c r="C66" s="46" t="s">
        <v>287</v>
      </c>
      <c r="D66" s="59" t="s">
        <v>74</v>
      </c>
      <c r="E66" s="59" t="s">
        <v>184</v>
      </c>
      <c r="F66" s="48">
        <v>0.5</v>
      </c>
      <c r="G66" s="48">
        <v>35</v>
      </c>
      <c r="H66" s="48">
        <v>0.5</v>
      </c>
      <c r="I66" s="48">
        <v>0.5</v>
      </c>
      <c r="J66" s="48">
        <v>0.5</v>
      </c>
      <c r="K66" s="48">
        <v>0.5</v>
      </c>
      <c r="L66" s="48">
        <v>0.5</v>
      </c>
      <c r="M66" s="49">
        <v>1481</v>
      </c>
      <c r="N66" s="49">
        <v>740.5</v>
      </c>
      <c r="O66" s="49">
        <v>2</v>
      </c>
      <c r="P66" s="99">
        <v>0</v>
      </c>
      <c r="Q66" s="48">
        <v>0.5</v>
      </c>
      <c r="R66" s="48">
        <v>0.5</v>
      </c>
      <c r="S66" s="49">
        <v>530841.5</v>
      </c>
    </row>
    <row r="67" spans="1:19" ht="15" customHeight="1" x14ac:dyDescent="0.25">
      <c r="A67" s="46" t="s">
        <v>288</v>
      </c>
      <c r="B67" s="46" t="s">
        <v>289</v>
      </c>
      <c r="C67" s="46" t="s">
        <v>290</v>
      </c>
      <c r="D67" s="59" t="s">
        <v>74</v>
      </c>
      <c r="E67" s="59" t="s">
        <v>169</v>
      </c>
      <c r="F67" s="48">
        <v>4.3600000000000003</v>
      </c>
      <c r="G67" s="48">
        <v>4.49</v>
      </c>
      <c r="H67" s="48">
        <v>3.42</v>
      </c>
      <c r="I67" s="48">
        <v>6.25</v>
      </c>
      <c r="J67" s="48">
        <v>3.4</v>
      </c>
      <c r="K67" s="48">
        <v>4.2699999999999996</v>
      </c>
      <c r="L67" s="48">
        <v>4.5331000000000001</v>
      </c>
      <c r="M67" s="49">
        <v>585418</v>
      </c>
      <c r="N67" s="49">
        <v>2653780.86</v>
      </c>
      <c r="O67" s="49">
        <v>1924</v>
      </c>
      <c r="P67" s="99">
        <v>0.2485</v>
      </c>
      <c r="Q67" s="48">
        <v>6.25</v>
      </c>
      <c r="R67" s="48">
        <v>3.22</v>
      </c>
      <c r="S67" s="49">
        <v>71792564.689999998</v>
      </c>
    </row>
    <row r="68" spans="1:19" ht="15" customHeight="1" x14ac:dyDescent="0.25">
      <c r="A68" s="46" t="s">
        <v>135</v>
      </c>
      <c r="B68" s="46" t="s">
        <v>136</v>
      </c>
      <c r="C68" s="46" t="s">
        <v>137</v>
      </c>
      <c r="D68" s="59" t="s">
        <v>74</v>
      </c>
      <c r="E68" s="59" t="s">
        <v>169</v>
      </c>
      <c r="F68" s="48">
        <v>22.9</v>
      </c>
      <c r="G68" s="48">
        <v>23.2</v>
      </c>
      <c r="H68" s="48">
        <v>24</v>
      </c>
      <c r="I68" s="48">
        <v>24.7</v>
      </c>
      <c r="J68" s="48">
        <v>19.8</v>
      </c>
      <c r="K68" s="48">
        <v>23.2</v>
      </c>
      <c r="L68" s="48">
        <v>22.913599999999999</v>
      </c>
      <c r="M68" s="49">
        <v>811684</v>
      </c>
      <c r="N68" s="49">
        <v>18598627.050000001</v>
      </c>
      <c r="O68" s="49">
        <v>4907</v>
      </c>
      <c r="P68" s="99">
        <v>-3.3300000000000003E-2</v>
      </c>
      <c r="Q68" s="48">
        <v>26.6</v>
      </c>
      <c r="R68" s="48">
        <v>19.8</v>
      </c>
      <c r="S68" s="49">
        <v>7429613356</v>
      </c>
    </row>
    <row r="69" spans="1:19" ht="15" customHeight="1" x14ac:dyDescent="0.25">
      <c r="A69" s="46" t="s">
        <v>116</v>
      </c>
      <c r="B69" s="46" t="s">
        <v>117</v>
      </c>
      <c r="C69" s="46" t="s">
        <v>118</v>
      </c>
      <c r="D69" s="59" t="s">
        <v>78</v>
      </c>
      <c r="E69" s="59" t="s">
        <v>169</v>
      </c>
      <c r="F69" s="48">
        <v>6.25</v>
      </c>
      <c r="G69" s="48">
        <v>6.6</v>
      </c>
      <c r="H69" s="48">
        <v>6.9</v>
      </c>
      <c r="I69" s="48">
        <v>6.9</v>
      </c>
      <c r="J69" s="48">
        <v>5.5</v>
      </c>
      <c r="K69" s="48">
        <v>6.2</v>
      </c>
      <c r="L69" s="48">
        <v>6.1623000000000001</v>
      </c>
      <c r="M69" s="49">
        <v>11191</v>
      </c>
      <c r="N69" s="49">
        <v>68962.55</v>
      </c>
      <c r="O69" s="49">
        <v>129</v>
      </c>
      <c r="P69" s="99">
        <v>-0.16220000000000001</v>
      </c>
      <c r="Q69" s="48">
        <v>7.8</v>
      </c>
      <c r="R69" s="48">
        <v>3.4</v>
      </c>
      <c r="S69" s="49">
        <v>14370670</v>
      </c>
    </row>
    <row r="70" spans="1:19" ht="15" customHeight="1" x14ac:dyDescent="0.25">
      <c r="A70" s="46" t="s">
        <v>291</v>
      </c>
      <c r="B70" s="46" t="s">
        <v>292</v>
      </c>
      <c r="C70" s="46" t="s">
        <v>293</v>
      </c>
      <c r="D70" s="59" t="s">
        <v>78</v>
      </c>
      <c r="E70" s="59" t="s">
        <v>169</v>
      </c>
      <c r="F70" s="48">
        <v>18.8</v>
      </c>
      <c r="G70" s="48">
        <v>19</v>
      </c>
      <c r="H70" s="48">
        <v>18.95</v>
      </c>
      <c r="I70" s="48">
        <v>20.100000000000001</v>
      </c>
      <c r="J70" s="48">
        <v>17.55</v>
      </c>
      <c r="K70" s="48">
        <v>19</v>
      </c>
      <c r="L70" s="48">
        <v>19.021899999999999</v>
      </c>
      <c r="M70" s="49">
        <v>415615</v>
      </c>
      <c r="N70" s="49">
        <v>7905784.0499999998</v>
      </c>
      <c r="O70" s="49">
        <v>1538</v>
      </c>
      <c r="P70" s="99">
        <v>0</v>
      </c>
      <c r="Q70" s="48">
        <v>22.3</v>
      </c>
      <c r="R70" s="48">
        <v>17.55</v>
      </c>
      <c r="S70" s="49">
        <v>486545825</v>
      </c>
    </row>
    <row r="71" spans="1:19" ht="15" customHeight="1" x14ac:dyDescent="0.25">
      <c r="A71" s="46" t="s">
        <v>294</v>
      </c>
      <c r="B71" s="46" t="s">
        <v>295</v>
      </c>
      <c r="C71" s="46" t="s">
        <v>296</v>
      </c>
      <c r="D71" s="59" t="s">
        <v>74</v>
      </c>
      <c r="E71" s="59" t="s">
        <v>184</v>
      </c>
      <c r="F71" s="48" t="s">
        <v>185</v>
      </c>
      <c r="G71" s="48" t="s">
        <v>185</v>
      </c>
      <c r="H71" s="48">
        <v>130</v>
      </c>
      <c r="I71" s="48">
        <v>130</v>
      </c>
      <c r="J71" s="48">
        <v>130</v>
      </c>
      <c r="K71" s="48">
        <v>130</v>
      </c>
      <c r="L71" s="48">
        <v>130</v>
      </c>
      <c r="M71" s="49">
        <v>17</v>
      </c>
      <c r="N71" s="49">
        <v>2210</v>
      </c>
      <c r="O71" s="49">
        <v>6</v>
      </c>
      <c r="P71" s="99">
        <v>0</v>
      </c>
      <c r="Q71" s="48">
        <v>130</v>
      </c>
      <c r="R71" s="48">
        <v>130</v>
      </c>
      <c r="S71" s="49">
        <v>36888800</v>
      </c>
    </row>
    <row r="72" spans="1:19" s="83" customFormat="1" ht="14.15" customHeight="1" x14ac:dyDescent="0.25">
      <c r="A72" s="81"/>
      <c r="B72" s="81"/>
      <c r="C72" s="82"/>
    </row>
    <row r="73" spans="1:19" s="83" customFormat="1" ht="14.15" customHeight="1" x14ac:dyDescent="0.25">
      <c r="B73" s="81" t="s">
        <v>155</v>
      </c>
      <c r="C73" s="81" t="s">
        <v>156</v>
      </c>
    </row>
    <row r="74" spans="1:19" s="83" customFormat="1" ht="14.15" customHeight="1" x14ac:dyDescent="0.25">
      <c r="B74" s="81"/>
      <c r="C74" s="81" t="s">
        <v>157</v>
      </c>
    </row>
    <row r="75" spans="1:19" s="83" customFormat="1" ht="14.15" customHeight="1" x14ac:dyDescent="0.25">
      <c r="B75" s="81"/>
      <c r="C75" s="81" t="s">
        <v>158</v>
      </c>
    </row>
    <row r="76" spans="1:19" s="83" customFormat="1" ht="14.15" customHeight="1" x14ac:dyDescent="0.25">
      <c r="B76" s="81"/>
      <c r="C76" s="81"/>
    </row>
    <row r="77" spans="1:19" s="83" customFormat="1" ht="14.15" customHeight="1" x14ac:dyDescent="0.3">
      <c r="B77" s="23" t="s">
        <v>297</v>
      </c>
      <c r="C77" s="128" t="s">
        <v>298</v>
      </c>
      <c r="D77" s="128"/>
      <c r="E77" s="128"/>
      <c r="F77" s="128"/>
      <c r="G77" s="128"/>
    </row>
    <row r="78" spans="1:19" s="83" customFormat="1" ht="14.15" customHeight="1" x14ac:dyDescent="0.3">
      <c r="B78" s="116"/>
      <c r="C78" s="128" t="s">
        <v>299</v>
      </c>
      <c r="D78" s="128"/>
      <c r="E78" s="128"/>
      <c r="F78" s="128"/>
      <c r="G78" s="128"/>
    </row>
  </sheetData>
  <mergeCells count="2">
    <mergeCell ref="C77:G77"/>
    <mergeCell ref="C78:G78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0" width="7.54296875" style="1" customWidth="1"/>
    <col min="11" max="11" width="9.1796875" style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117" customFormat="1" ht="28.5" customHeight="1" x14ac:dyDescent="0.3">
      <c r="A1" s="113" t="s">
        <v>67</v>
      </c>
      <c r="B1" s="113" t="s">
        <v>68</v>
      </c>
      <c r="C1" s="113" t="s">
        <v>69</v>
      </c>
      <c r="D1" s="114" t="s">
        <v>70</v>
      </c>
      <c r="E1" s="109" t="s">
        <v>160</v>
      </c>
      <c r="F1" s="109" t="s">
        <v>161</v>
      </c>
      <c r="G1" s="109" t="s">
        <v>44</v>
      </c>
      <c r="H1" s="109" t="s">
        <v>45</v>
      </c>
      <c r="I1" s="109" t="s">
        <v>46</v>
      </c>
      <c r="J1" s="109" t="s">
        <v>162</v>
      </c>
      <c r="K1" s="109" t="s">
        <v>163</v>
      </c>
      <c r="L1" s="109" t="s">
        <v>31</v>
      </c>
      <c r="M1" s="109" t="s">
        <v>30</v>
      </c>
      <c r="N1" s="109" t="s">
        <v>300</v>
      </c>
      <c r="O1" s="109" t="s">
        <v>301</v>
      </c>
      <c r="P1" s="109" t="s">
        <v>302</v>
      </c>
      <c r="Q1" s="109" t="s">
        <v>303</v>
      </c>
      <c r="R1" s="109" t="s">
        <v>33</v>
      </c>
    </row>
    <row r="2" spans="1:18" s="52" customFormat="1" ht="15" customHeight="1" x14ac:dyDescent="0.25">
      <c r="A2" s="53" t="s">
        <v>304</v>
      </c>
      <c r="B2" s="53" t="s">
        <v>305</v>
      </c>
      <c r="C2" s="53" t="s">
        <v>221</v>
      </c>
      <c r="D2" s="54" t="s">
        <v>78</v>
      </c>
      <c r="E2" s="55" t="s">
        <v>185</v>
      </c>
      <c r="F2" s="55" t="s">
        <v>185</v>
      </c>
      <c r="G2" s="55">
        <v>98.3</v>
      </c>
      <c r="H2" s="55">
        <v>98.3</v>
      </c>
      <c r="I2" s="55">
        <v>98.1</v>
      </c>
      <c r="J2" s="55">
        <v>98.1</v>
      </c>
      <c r="K2" s="55">
        <v>98.1952</v>
      </c>
      <c r="L2" s="56">
        <v>2100000</v>
      </c>
      <c r="M2" s="56">
        <v>273687.67999999999</v>
      </c>
      <c r="N2" s="57">
        <v>46362</v>
      </c>
      <c r="O2" s="58">
        <v>8.7500000000000008E-3</v>
      </c>
      <c r="P2" s="55">
        <v>1000000</v>
      </c>
      <c r="Q2" s="55" t="s">
        <v>306</v>
      </c>
      <c r="R2" s="49">
        <v>260402150.11000001</v>
      </c>
    </row>
    <row r="3" spans="1:18" ht="15" customHeight="1" x14ac:dyDescent="0.25">
      <c r="A3" s="53" t="s">
        <v>307</v>
      </c>
      <c r="B3" s="53" t="s">
        <v>308</v>
      </c>
      <c r="C3" s="53" t="s">
        <v>309</v>
      </c>
      <c r="D3" s="54" t="s">
        <v>74</v>
      </c>
      <c r="E3" s="55">
        <v>82</v>
      </c>
      <c r="F3" s="55" t="s">
        <v>185</v>
      </c>
      <c r="G3" s="55">
        <v>85</v>
      </c>
      <c r="H3" s="55">
        <v>85</v>
      </c>
      <c r="I3" s="55">
        <v>80</v>
      </c>
      <c r="J3" s="55">
        <v>85</v>
      </c>
      <c r="K3" s="55">
        <v>82.934100000000001</v>
      </c>
      <c r="L3" s="56">
        <v>42603</v>
      </c>
      <c r="M3" s="56">
        <v>24181.63</v>
      </c>
      <c r="N3" s="57">
        <v>48136</v>
      </c>
      <c r="O3" s="58">
        <v>4.4999999999999998E-2</v>
      </c>
      <c r="P3" s="55">
        <v>1</v>
      </c>
      <c r="Q3" s="55" t="s">
        <v>3</v>
      </c>
      <c r="R3" s="49">
        <v>12282415.27</v>
      </c>
    </row>
    <row r="4" spans="1:18" ht="15" customHeight="1" x14ac:dyDescent="0.25">
      <c r="A4" s="53" t="s">
        <v>310</v>
      </c>
      <c r="B4" s="53" t="s">
        <v>311</v>
      </c>
      <c r="C4" s="53" t="s">
        <v>312</v>
      </c>
      <c r="D4" s="54" t="s">
        <v>78</v>
      </c>
      <c r="E4" s="55" t="s">
        <v>185</v>
      </c>
      <c r="F4" s="55" t="s">
        <v>185</v>
      </c>
      <c r="G4" s="55">
        <v>100</v>
      </c>
      <c r="H4" s="55">
        <v>100</v>
      </c>
      <c r="I4" s="55">
        <v>100</v>
      </c>
      <c r="J4" s="55">
        <v>100</v>
      </c>
      <c r="K4" s="55">
        <v>100</v>
      </c>
      <c r="L4" s="56">
        <v>200000</v>
      </c>
      <c r="M4" s="56">
        <v>200000</v>
      </c>
      <c r="N4" s="57">
        <v>46199</v>
      </c>
      <c r="O4" s="58">
        <v>4.4999999999999998E-2</v>
      </c>
      <c r="P4" s="55">
        <v>100000</v>
      </c>
      <c r="Q4" s="55" t="s">
        <v>3</v>
      </c>
      <c r="R4" s="49" t="s">
        <v>185</v>
      </c>
    </row>
    <row r="5" spans="1:18" ht="15" customHeight="1" x14ac:dyDescent="0.25">
      <c r="A5" s="53" t="s">
        <v>313</v>
      </c>
      <c r="B5" s="53" t="s">
        <v>314</v>
      </c>
      <c r="C5" s="53" t="s">
        <v>315</v>
      </c>
      <c r="D5" s="54" t="s">
        <v>78</v>
      </c>
      <c r="E5" s="55" t="s">
        <v>185</v>
      </c>
      <c r="F5" s="55">
        <v>104</v>
      </c>
      <c r="G5" s="55">
        <v>104</v>
      </c>
      <c r="H5" s="55">
        <v>104</v>
      </c>
      <c r="I5" s="55">
        <v>104</v>
      </c>
      <c r="J5" s="55">
        <v>104</v>
      </c>
      <c r="K5" s="55">
        <v>104</v>
      </c>
      <c r="L5" s="56">
        <v>46090</v>
      </c>
      <c r="M5" s="56">
        <v>47933.599999999999</v>
      </c>
      <c r="N5" s="57">
        <v>46945</v>
      </c>
      <c r="O5" s="58">
        <v>4.9000000000000002E-2</v>
      </c>
      <c r="P5" s="55">
        <v>1</v>
      </c>
      <c r="Q5" s="55" t="s">
        <v>3</v>
      </c>
      <c r="R5" s="49">
        <v>314302500</v>
      </c>
    </row>
    <row r="6" spans="1:18" ht="15" customHeight="1" x14ac:dyDescent="0.25">
      <c r="A6" s="53" t="s">
        <v>316</v>
      </c>
      <c r="B6" s="53" t="s">
        <v>317</v>
      </c>
      <c r="C6" s="53" t="s">
        <v>318</v>
      </c>
      <c r="D6" s="54" t="s">
        <v>78</v>
      </c>
      <c r="E6" s="55" t="s">
        <v>185</v>
      </c>
      <c r="F6" s="55" t="s">
        <v>185</v>
      </c>
      <c r="G6" s="55">
        <v>102</v>
      </c>
      <c r="H6" s="55">
        <v>102</v>
      </c>
      <c r="I6" s="55">
        <v>102</v>
      </c>
      <c r="J6" s="55">
        <v>102</v>
      </c>
      <c r="K6" s="55">
        <v>102</v>
      </c>
      <c r="L6" s="56">
        <v>490045.79</v>
      </c>
      <c r="M6" s="56">
        <v>499846.71</v>
      </c>
      <c r="N6" s="57">
        <v>46370</v>
      </c>
      <c r="O6" s="58">
        <v>4.2500000000000003E-2</v>
      </c>
      <c r="P6" s="55">
        <v>0.01</v>
      </c>
      <c r="Q6" s="55" t="s">
        <v>3</v>
      </c>
      <c r="R6" s="49">
        <v>1670676885.8699999</v>
      </c>
    </row>
    <row r="7" spans="1:18" ht="15" customHeight="1" x14ac:dyDescent="0.25">
      <c r="A7" s="53" t="s">
        <v>319</v>
      </c>
      <c r="B7" s="53" t="s">
        <v>320</v>
      </c>
      <c r="C7" s="53" t="s">
        <v>318</v>
      </c>
      <c r="D7" s="54" t="s">
        <v>78</v>
      </c>
      <c r="E7" s="55" t="s">
        <v>185</v>
      </c>
      <c r="F7" s="55">
        <v>99.99</v>
      </c>
      <c r="G7" s="55">
        <v>100.1</v>
      </c>
      <c r="H7" s="55">
        <v>100.5</v>
      </c>
      <c r="I7" s="55">
        <v>99.45</v>
      </c>
      <c r="J7" s="55">
        <v>99.6</v>
      </c>
      <c r="K7" s="55">
        <v>99.909599999999998</v>
      </c>
      <c r="L7" s="56">
        <v>2889150</v>
      </c>
      <c r="M7" s="56">
        <v>2886539.3</v>
      </c>
      <c r="N7" s="57">
        <v>46456</v>
      </c>
      <c r="O7" s="58">
        <v>2.6499999999999999E-2</v>
      </c>
      <c r="P7" s="55">
        <v>1</v>
      </c>
      <c r="Q7" s="55" t="s">
        <v>3</v>
      </c>
      <c r="R7" s="49">
        <v>1743000000</v>
      </c>
    </row>
    <row r="8" spans="1:18" ht="15" customHeight="1" x14ac:dyDescent="0.25">
      <c r="A8" s="53" t="s">
        <v>321</v>
      </c>
      <c r="B8" s="53" t="s">
        <v>322</v>
      </c>
      <c r="C8" s="53" t="s">
        <v>318</v>
      </c>
      <c r="D8" s="54" t="s">
        <v>78</v>
      </c>
      <c r="E8" s="55" t="s">
        <v>185</v>
      </c>
      <c r="F8" s="55" t="s">
        <v>185</v>
      </c>
      <c r="G8" s="55">
        <v>101.1</v>
      </c>
      <c r="H8" s="55">
        <v>101.4</v>
      </c>
      <c r="I8" s="55">
        <v>100.2</v>
      </c>
      <c r="J8" s="55">
        <v>100.2</v>
      </c>
      <c r="K8" s="55">
        <v>101.0065</v>
      </c>
      <c r="L8" s="56">
        <v>1449501</v>
      </c>
      <c r="M8" s="56">
        <v>1464090.66</v>
      </c>
      <c r="N8" s="57">
        <v>46580</v>
      </c>
      <c r="O8" s="58">
        <v>3.3000000000000002E-2</v>
      </c>
      <c r="P8" s="55">
        <v>1</v>
      </c>
      <c r="Q8" s="55" t="s">
        <v>3</v>
      </c>
      <c r="R8" s="49">
        <v>751500000</v>
      </c>
    </row>
    <row r="9" spans="1:18" ht="15" customHeight="1" x14ac:dyDescent="0.25">
      <c r="A9" s="53" t="s">
        <v>323</v>
      </c>
      <c r="B9" s="53" t="s">
        <v>324</v>
      </c>
      <c r="C9" s="53" t="s">
        <v>318</v>
      </c>
      <c r="D9" s="54" t="s">
        <v>78</v>
      </c>
      <c r="E9" s="55" t="s">
        <v>185</v>
      </c>
      <c r="F9" s="55" t="s">
        <v>185</v>
      </c>
      <c r="G9" s="55">
        <v>99.25</v>
      </c>
      <c r="H9" s="55">
        <v>99.25</v>
      </c>
      <c r="I9" s="55">
        <v>99.25</v>
      </c>
      <c r="J9" s="55">
        <v>99.25</v>
      </c>
      <c r="K9" s="55">
        <v>99.25</v>
      </c>
      <c r="L9" s="56">
        <v>500000</v>
      </c>
      <c r="M9" s="56">
        <v>496250</v>
      </c>
      <c r="N9" s="57">
        <v>47308</v>
      </c>
      <c r="O9" s="58">
        <v>2.375E-2</v>
      </c>
      <c r="P9" s="55">
        <v>0.01</v>
      </c>
      <c r="Q9" s="55" t="s">
        <v>3</v>
      </c>
      <c r="R9" s="49">
        <v>1311832237.9300001</v>
      </c>
    </row>
    <row r="10" spans="1:18" ht="15" customHeight="1" x14ac:dyDescent="0.25">
      <c r="A10" s="53" t="s">
        <v>325</v>
      </c>
      <c r="B10" s="53" t="s">
        <v>326</v>
      </c>
      <c r="C10" s="53" t="s">
        <v>318</v>
      </c>
      <c r="D10" s="54" t="s">
        <v>78</v>
      </c>
      <c r="E10" s="55" t="s">
        <v>185</v>
      </c>
      <c r="F10" s="55" t="s">
        <v>185</v>
      </c>
      <c r="G10" s="55">
        <v>100.5</v>
      </c>
      <c r="H10" s="55">
        <v>100.5</v>
      </c>
      <c r="I10" s="55">
        <v>100.5</v>
      </c>
      <c r="J10" s="55">
        <v>100.5</v>
      </c>
      <c r="K10" s="55">
        <v>100.5</v>
      </c>
      <c r="L10" s="56">
        <v>10000</v>
      </c>
      <c r="M10" s="56">
        <v>10050</v>
      </c>
      <c r="N10" s="57">
        <v>49494</v>
      </c>
      <c r="O10" s="58">
        <v>0.03</v>
      </c>
      <c r="P10" s="55">
        <v>1</v>
      </c>
      <c r="Q10" s="55" t="s">
        <v>3</v>
      </c>
      <c r="R10" s="49">
        <v>956000000</v>
      </c>
    </row>
    <row r="11" spans="1:18" ht="17.149999999999999" customHeight="1" x14ac:dyDescent="0.3">
      <c r="R11" s="83"/>
    </row>
    <row r="12" spans="1:18" ht="17.149999999999999" customHeight="1" x14ac:dyDescent="0.3">
      <c r="B12" s="81" t="s">
        <v>155</v>
      </c>
      <c r="C12" s="81" t="s">
        <v>156</v>
      </c>
      <c r="R12" s="83"/>
    </row>
    <row r="13" spans="1:18" ht="17.149999999999999" customHeight="1" x14ac:dyDescent="0.3">
      <c r="B13" s="81"/>
      <c r="C13" s="81" t="s">
        <v>157</v>
      </c>
      <c r="R13" s="83"/>
    </row>
    <row r="14" spans="1:18" ht="17.149999999999999" customHeight="1" x14ac:dyDescent="0.3">
      <c r="B14" s="81"/>
      <c r="C14" s="81"/>
      <c r="R14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0" width="7.54296875" style="1" customWidth="1"/>
    <col min="11" max="11" width="9.1796875" style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117" customFormat="1" ht="28.5" customHeight="1" x14ac:dyDescent="0.3">
      <c r="A1" s="113" t="s">
        <v>67</v>
      </c>
      <c r="B1" s="113" t="s">
        <v>68</v>
      </c>
      <c r="C1" s="113" t="s">
        <v>69</v>
      </c>
      <c r="D1" s="114" t="s">
        <v>70</v>
      </c>
      <c r="E1" s="109" t="s">
        <v>160</v>
      </c>
      <c r="F1" s="109" t="s">
        <v>161</v>
      </c>
      <c r="G1" s="109" t="s">
        <v>44</v>
      </c>
      <c r="H1" s="109" t="s">
        <v>45</v>
      </c>
      <c r="I1" s="109" t="s">
        <v>46</v>
      </c>
      <c r="J1" s="109" t="s">
        <v>162</v>
      </c>
      <c r="K1" s="109" t="s">
        <v>163</v>
      </c>
      <c r="L1" s="109" t="s">
        <v>31</v>
      </c>
      <c r="M1" s="109" t="s">
        <v>30</v>
      </c>
      <c r="N1" s="109" t="s">
        <v>300</v>
      </c>
      <c r="O1" s="109" t="s">
        <v>301</v>
      </c>
      <c r="P1" s="109" t="s">
        <v>302</v>
      </c>
      <c r="Q1" s="109" t="s">
        <v>303</v>
      </c>
      <c r="R1" s="109" t="s">
        <v>33</v>
      </c>
    </row>
    <row r="2" spans="1:18" s="52" customFormat="1" ht="15" customHeight="1" x14ac:dyDescent="0.25">
      <c r="A2" s="53" t="s">
        <v>327</v>
      </c>
      <c r="B2" s="53" t="s">
        <v>328</v>
      </c>
      <c r="C2" s="53" t="s">
        <v>318</v>
      </c>
      <c r="D2" s="54" t="s">
        <v>74</v>
      </c>
      <c r="E2" s="55">
        <v>99.85</v>
      </c>
      <c r="F2" s="55" t="s">
        <v>185</v>
      </c>
      <c r="G2" s="55">
        <v>99.73</v>
      </c>
      <c r="H2" s="55">
        <v>99.85</v>
      </c>
      <c r="I2" s="55">
        <v>99.73</v>
      </c>
      <c r="J2" s="55">
        <v>99.85</v>
      </c>
      <c r="K2" s="55">
        <v>99.823300000000003</v>
      </c>
      <c r="L2" s="56">
        <v>86000</v>
      </c>
      <c r="M2" s="56">
        <v>85848</v>
      </c>
      <c r="N2" s="57">
        <v>46079</v>
      </c>
      <c r="O2" s="58" t="s">
        <v>185</v>
      </c>
      <c r="P2" s="55">
        <v>1000</v>
      </c>
      <c r="Q2" s="55" t="s">
        <v>3</v>
      </c>
      <c r="R2" s="49" t="s">
        <v>185</v>
      </c>
    </row>
    <row r="3" spans="1:18" ht="15" customHeight="1" x14ac:dyDescent="0.25">
      <c r="A3" s="53" t="s">
        <v>329</v>
      </c>
      <c r="B3" s="53" t="s">
        <v>330</v>
      </c>
      <c r="C3" s="53" t="s">
        <v>318</v>
      </c>
      <c r="D3" s="54" t="s">
        <v>74</v>
      </c>
      <c r="E3" s="55" t="s">
        <v>185</v>
      </c>
      <c r="F3" s="55" t="s">
        <v>185</v>
      </c>
      <c r="G3" s="55">
        <v>99.4</v>
      </c>
      <c r="H3" s="55">
        <v>99.95</v>
      </c>
      <c r="I3" s="55">
        <v>99.34</v>
      </c>
      <c r="J3" s="55">
        <v>99.95</v>
      </c>
      <c r="K3" s="55">
        <v>99.456699999999998</v>
      </c>
      <c r="L3" s="56">
        <v>690000</v>
      </c>
      <c r="M3" s="56">
        <v>686251</v>
      </c>
      <c r="N3" s="57">
        <v>46100</v>
      </c>
      <c r="O3" s="58" t="s">
        <v>185</v>
      </c>
      <c r="P3" s="55">
        <v>1000</v>
      </c>
      <c r="Q3" s="55" t="s">
        <v>3</v>
      </c>
      <c r="R3" s="49" t="s">
        <v>185</v>
      </c>
    </row>
    <row r="4" spans="1:18" ht="15" customHeight="1" x14ac:dyDescent="0.25">
      <c r="A4" s="53" t="s">
        <v>331</v>
      </c>
      <c r="B4" s="53" t="s">
        <v>332</v>
      </c>
      <c r="C4" s="53" t="s">
        <v>318</v>
      </c>
      <c r="D4" s="54" t="s">
        <v>74</v>
      </c>
      <c r="E4" s="55">
        <v>99.25</v>
      </c>
      <c r="F4" s="55" t="s">
        <v>185</v>
      </c>
      <c r="G4" s="55">
        <v>98.95</v>
      </c>
      <c r="H4" s="55">
        <v>99.8</v>
      </c>
      <c r="I4" s="55">
        <v>98.95</v>
      </c>
      <c r="J4" s="55">
        <v>99.25</v>
      </c>
      <c r="K4" s="55">
        <v>99.265799999999999</v>
      </c>
      <c r="L4" s="56">
        <v>1791000</v>
      </c>
      <c r="M4" s="56">
        <v>1777850.5</v>
      </c>
      <c r="N4" s="57">
        <v>46177</v>
      </c>
      <c r="O4" s="58" t="s">
        <v>185</v>
      </c>
      <c r="P4" s="55">
        <v>1000</v>
      </c>
      <c r="Q4" s="55" t="s">
        <v>3</v>
      </c>
      <c r="R4" s="49" t="s">
        <v>185</v>
      </c>
    </row>
    <row r="5" spans="1:18" ht="15" customHeight="1" x14ac:dyDescent="0.25">
      <c r="A5" s="53" t="s">
        <v>333</v>
      </c>
      <c r="B5" s="53" t="s">
        <v>334</v>
      </c>
      <c r="C5" s="53" t="s">
        <v>318</v>
      </c>
      <c r="D5" s="54" t="s">
        <v>74</v>
      </c>
      <c r="E5" s="55" t="s">
        <v>185</v>
      </c>
      <c r="F5" s="55" t="s">
        <v>185</v>
      </c>
      <c r="G5" s="55">
        <v>99.55</v>
      </c>
      <c r="H5" s="55">
        <v>99.55</v>
      </c>
      <c r="I5" s="55">
        <v>99</v>
      </c>
      <c r="J5" s="55">
        <v>99.55</v>
      </c>
      <c r="K5" s="55">
        <v>99.293800000000005</v>
      </c>
      <c r="L5" s="56">
        <v>307000</v>
      </c>
      <c r="M5" s="56">
        <v>304832</v>
      </c>
      <c r="N5" s="57">
        <v>46191</v>
      </c>
      <c r="O5" s="58" t="s">
        <v>185</v>
      </c>
      <c r="P5" s="55">
        <v>1000</v>
      </c>
      <c r="Q5" s="55" t="s">
        <v>3</v>
      </c>
      <c r="R5" s="49" t="s">
        <v>185</v>
      </c>
    </row>
    <row r="6" spans="1:18" ht="15" customHeight="1" x14ac:dyDescent="0.25">
      <c r="A6" s="53" t="s">
        <v>335</v>
      </c>
      <c r="B6" s="53" t="s">
        <v>336</v>
      </c>
      <c r="C6" s="53" t="s">
        <v>318</v>
      </c>
      <c r="D6" s="54" t="s">
        <v>74</v>
      </c>
      <c r="E6" s="55" t="s">
        <v>185</v>
      </c>
      <c r="F6" s="55" t="s">
        <v>185</v>
      </c>
      <c r="G6" s="55">
        <v>97.81</v>
      </c>
      <c r="H6" s="55">
        <v>98.7</v>
      </c>
      <c r="I6" s="55">
        <v>97.81</v>
      </c>
      <c r="J6" s="55">
        <v>98.7</v>
      </c>
      <c r="K6" s="55">
        <v>98.213300000000004</v>
      </c>
      <c r="L6" s="56">
        <v>1987000</v>
      </c>
      <c r="M6" s="56">
        <v>1951498.2</v>
      </c>
      <c r="N6" s="57">
        <v>46345</v>
      </c>
      <c r="O6" s="58" t="s">
        <v>185</v>
      </c>
      <c r="P6" s="55">
        <v>1000</v>
      </c>
      <c r="Q6" s="55" t="s">
        <v>3</v>
      </c>
      <c r="R6" s="49">
        <v>1509274998</v>
      </c>
    </row>
    <row r="7" spans="1:18" ht="15" customHeight="1" x14ac:dyDescent="0.25">
      <c r="A7" s="53" t="s">
        <v>337</v>
      </c>
      <c r="B7" s="53" t="s">
        <v>338</v>
      </c>
      <c r="C7" s="53" t="s">
        <v>318</v>
      </c>
      <c r="D7" s="54" t="s">
        <v>74</v>
      </c>
      <c r="E7" s="55">
        <v>97.81</v>
      </c>
      <c r="F7" s="55" t="s">
        <v>185</v>
      </c>
      <c r="G7" s="55">
        <v>97.15</v>
      </c>
      <c r="H7" s="55">
        <v>97.81</v>
      </c>
      <c r="I7" s="55">
        <v>97.15</v>
      </c>
      <c r="J7" s="55">
        <v>97.81</v>
      </c>
      <c r="K7" s="55">
        <v>97.641000000000005</v>
      </c>
      <c r="L7" s="56">
        <v>664000</v>
      </c>
      <c r="M7" s="56">
        <v>648336</v>
      </c>
      <c r="N7" s="57">
        <v>46443</v>
      </c>
      <c r="O7" s="58" t="s">
        <v>185</v>
      </c>
      <c r="P7" s="55">
        <v>1000</v>
      </c>
      <c r="Q7" s="55" t="s">
        <v>3</v>
      </c>
      <c r="R7" s="49">
        <v>809635309.90999997</v>
      </c>
    </row>
    <row r="8" spans="1:18" ht="15" customHeight="1" x14ac:dyDescent="0.25">
      <c r="A8" s="53" t="s">
        <v>339</v>
      </c>
      <c r="B8" s="53" t="s">
        <v>340</v>
      </c>
      <c r="C8" s="53" t="s">
        <v>318</v>
      </c>
      <c r="D8" s="54" t="s">
        <v>74</v>
      </c>
      <c r="E8" s="55" t="s">
        <v>185</v>
      </c>
      <c r="F8" s="55" t="s">
        <v>185</v>
      </c>
      <c r="G8" s="55">
        <v>97.4</v>
      </c>
      <c r="H8" s="55">
        <v>97.4</v>
      </c>
      <c r="I8" s="55">
        <v>97.4</v>
      </c>
      <c r="J8" s="55">
        <v>97.4</v>
      </c>
      <c r="K8" s="55">
        <v>97.4</v>
      </c>
      <c r="L8" s="56">
        <v>20000</v>
      </c>
      <c r="M8" s="56">
        <v>19480</v>
      </c>
      <c r="N8" s="57">
        <v>46541</v>
      </c>
      <c r="O8" s="58" t="s">
        <v>185</v>
      </c>
      <c r="P8" s="55">
        <v>1000</v>
      </c>
      <c r="Q8" s="55" t="s">
        <v>3</v>
      </c>
      <c r="R8" s="49">
        <v>1366073960</v>
      </c>
    </row>
    <row r="9" spans="1:18" ht="17.149999999999999" customHeight="1" x14ac:dyDescent="0.3">
      <c r="R9" s="83"/>
    </row>
    <row r="10" spans="1:18" ht="17.149999999999999" customHeight="1" x14ac:dyDescent="0.3">
      <c r="B10" s="81" t="s">
        <v>155</v>
      </c>
      <c r="C10" s="81" t="s">
        <v>156</v>
      </c>
      <c r="R10" s="83"/>
    </row>
    <row r="11" spans="1:18" ht="17.149999999999999" customHeight="1" x14ac:dyDescent="0.3">
      <c r="B11" s="81"/>
      <c r="C11" s="81" t="s">
        <v>157</v>
      </c>
      <c r="R11" s="83"/>
    </row>
    <row r="12" spans="1:18" ht="17.149999999999999" customHeight="1" x14ac:dyDescent="0.3">
      <c r="B12" s="81"/>
      <c r="C12" s="81"/>
      <c r="R12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6953125" defaultRowHeight="14.15" customHeight="1" x14ac:dyDescent="0.3"/>
  <cols>
    <col min="1" max="1" width="10.7265625" style="23" customWidth="1"/>
    <col min="2" max="2" width="13.54296875" style="23" customWidth="1"/>
    <col min="3" max="3" width="25.7265625" style="24" customWidth="1"/>
    <col min="4" max="4" width="7" style="1" customWidth="1"/>
    <col min="5" max="5" width="8.453125" style="1" customWidth="1"/>
    <col min="6" max="13" width="8.7265625" style="1" customWidth="1"/>
    <col min="14" max="14" width="10.26953125" style="1" customWidth="1"/>
    <col min="15" max="15" width="18.1796875" style="1" customWidth="1"/>
  </cols>
  <sheetData>
    <row r="1" spans="1:15" s="19" customFormat="1" ht="28.5" customHeight="1" x14ac:dyDescent="0.3">
      <c r="A1" s="113" t="s">
        <v>67</v>
      </c>
      <c r="B1" s="113" t="s">
        <v>68</v>
      </c>
      <c r="C1" s="113" t="s">
        <v>69</v>
      </c>
      <c r="D1" s="109" t="s">
        <v>160</v>
      </c>
      <c r="E1" s="109" t="s">
        <v>161</v>
      </c>
      <c r="F1" s="109" t="s">
        <v>44</v>
      </c>
      <c r="G1" s="109" t="s">
        <v>45</v>
      </c>
      <c r="H1" s="109" t="s">
        <v>46</v>
      </c>
      <c r="I1" s="109" t="s">
        <v>162</v>
      </c>
      <c r="J1" s="109" t="s">
        <v>163</v>
      </c>
      <c r="K1" s="109" t="s">
        <v>31</v>
      </c>
      <c r="L1" s="109" t="s">
        <v>30</v>
      </c>
      <c r="M1" s="115" t="s">
        <v>32</v>
      </c>
      <c r="N1" s="115" t="s">
        <v>48</v>
      </c>
      <c r="O1" s="115" t="s">
        <v>33</v>
      </c>
    </row>
    <row r="2" spans="1:15" s="52" customFormat="1" ht="15" customHeight="1" x14ac:dyDescent="0.25">
      <c r="A2" s="46" t="s">
        <v>185</v>
      </c>
      <c r="B2" s="46" t="s">
        <v>185</v>
      </c>
      <c r="C2" s="47" t="s">
        <v>185</v>
      </c>
      <c r="D2" s="48" t="s">
        <v>185</v>
      </c>
      <c r="E2" s="48" t="s">
        <v>185</v>
      </c>
      <c r="F2" s="48" t="s">
        <v>185</v>
      </c>
      <c r="G2" s="48" t="s">
        <v>185</v>
      </c>
      <c r="H2" s="48" t="s">
        <v>185</v>
      </c>
      <c r="I2" s="48" t="s">
        <v>185</v>
      </c>
      <c r="J2" s="48" t="s">
        <v>185</v>
      </c>
      <c r="K2" s="49" t="s">
        <v>185</v>
      </c>
      <c r="L2" s="49" t="s">
        <v>185</v>
      </c>
      <c r="M2" s="49" t="s">
        <v>185</v>
      </c>
      <c r="N2" s="100" t="s">
        <v>185</v>
      </c>
      <c r="O2" s="49" t="s">
        <v>185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showGridLines="0" topLeftCell="A8" zoomScale="140" zoomScaleNormal="140" workbookViewId="0"/>
  </sheetViews>
  <sheetFormatPr defaultColWidth="9.1796875" defaultRowHeight="12.75" customHeight="1" x14ac:dyDescent="0.3"/>
  <cols>
    <col min="1" max="1" width="10.7265625" style="4" customWidth="1"/>
    <col min="2" max="2" width="13.54296875" style="4" customWidth="1"/>
    <col min="3" max="3" width="42.81640625" style="4" customWidth="1"/>
    <col min="4" max="8" width="10.7265625" style="4" customWidth="1"/>
  </cols>
  <sheetData>
    <row r="1" spans="1:8" ht="12.75" customHeight="1" x14ac:dyDescent="0.3">
      <c r="A1" s="113" t="s">
        <v>67</v>
      </c>
      <c r="B1" s="113" t="s">
        <v>68</v>
      </c>
      <c r="C1" s="113" t="s">
        <v>69</v>
      </c>
      <c r="D1" s="114" t="s">
        <v>70</v>
      </c>
      <c r="E1" s="19" t="s">
        <v>45</v>
      </c>
      <c r="F1" s="19" t="s">
        <v>46</v>
      </c>
      <c r="G1" s="19" t="s">
        <v>31</v>
      </c>
      <c r="H1" s="19" t="s">
        <v>30</v>
      </c>
    </row>
    <row r="2" spans="1:8" ht="12.75" customHeight="1" x14ac:dyDescent="0.3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3">
      <c r="A3" s="7" t="s">
        <v>170</v>
      </c>
      <c r="B3" s="7" t="s">
        <v>171</v>
      </c>
      <c r="C3" s="7" t="s">
        <v>146</v>
      </c>
      <c r="D3" s="60" t="s">
        <v>74</v>
      </c>
      <c r="E3" s="43">
        <v>128</v>
      </c>
      <c r="F3" s="43">
        <v>128</v>
      </c>
      <c r="G3" s="42">
        <v>4600</v>
      </c>
      <c r="H3" s="42">
        <v>588800</v>
      </c>
    </row>
    <row r="4" spans="1:8" ht="15" customHeight="1" x14ac:dyDescent="0.3">
      <c r="A4" s="7" t="s">
        <v>144</v>
      </c>
      <c r="B4" s="7" t="s">
        <v>145</v>
      </c>
      <c r="C4" s="7" t="s">
        <v>146</v>
      </c>
      <c r="D4" s="60" t="s">
        <v>74</v>
      </c>
      <c r="E4" s="43">
        <v>90.6</v>
      </c>
      <c r="F4" s="43">
        <v>82.2</v>
      </c>
      <c r="G4" s="42">
        <v>57220</v>
      </c>
      <c r="H4" s="42">
        <v>4901672</v>
      </c>
    </row>
    <row r="5" spans="1:8" ht="15" customHeight="1" x14ac:dyDescent="0.3">
      <c r="A5" s="7" t="s">
        <v>172</v>
      </c>
      <c r="B5" s="7" t="s">
        <v>173</v>
      </c>
      <c r="C5" s="7" t="s">
        <v>174</v>
      </c>
      <c r="D5" s="60" t="s">
        <v>102</v>
      </c>
      <c r="E5" s="43">
        <v>34.6</v>
      </c>
      <c r="F5" s="43">
        <v>33.799999999999997</v>
      </c>
      <c r="G5" s="42">
        <v>20000</v>
      </c>
      <c r="H5" s="42">
        <v>684000</v>
      </c>
    </row>
    <row r="6" spans="1:8" ht="15" customHeight="1" x14ac:dyDescent="0.3">
      <c r="A6" s="7" t="s">
        <v>175</v>
      </c>
      <c r="B6" s="7" t="s">
        <v>176</v>
      </c>
      <c r="C6" s="7" t="s">
        <v>177</v>
      </c>
      <c r="D6" s="60" t="s">
        <v>102</v>
      </c>
      <c r="E6" s="43">
        <v>52</v>
      </c>
      <c r="F6" s="43">
        <v>49</v>
      </c>
      <c r="G6" s="42">
        <v>98115</v>
      </c>
      <c r="H6" s="42">
        <v>4952524</v>
      </c>
    </row>
    <row r="7" spans="1:8" ht="15" customHeight="1" x14ac:dyDescent="0.3">
      <c r="A7" s="7" t="s">
        <v>178</v>
      </c>
      <c r="B7" s="7" t="s">
        <v>179</v>
      </c>
      <c r="C7" s="7" t="s">
        <v>180</v>
      </c>
      <c r="D7" s="60" t="s">
        <v>74</v>
      </c>
      <c r="E7" s="43">
        <v>208</v>
      </c>
      <c r="F7" s="43">
        <v>208</v>
      </c>
      <c r="G7" s="42">
        <v>2700</v>
      </c>
      <c r="H7" s="42">
        <v>561600</v>
      </c>
    </row>
    <row r="8" spans="1:8" ht="15" customHeight="1" x14ac:dyDescent="0.3">
      <c r="A8" s="7" t="s">
        <v>201</v>
      </c>
      <c r="B8" s="7" t="s">
        <v>202</v>
      </c>
      <c r="C8" s="7" t="s">
        <v>203</v>
      </c>
      <c r="D8" s="60" t="s">
        <v>78</v>
      </c>
      <c r="E8" s="43">
        <v>300</v>
      </c>
      <c r="F8" s="43">
        <v>280</v>
      </c>
      <c r="G8" s="42">
        <v>50987</v>
      </c>
      <c r="H8" s="42">
        <v>15175310</v>
      </c>
    </row>
    <row r="9" spans="1:8" ht="15" customHeight="1" x14ac:dyDescent="0.3">
      <c r="A9" s="7" t="s">
        <v>138</v>
      </c>
      <c r="B9" s="7" t="s">
        <v>139</v>
      </c>
      <c r="C9" s="7" t="s">
        <v>140</v>
      </c>
      <c r="D9" s="60" t="s">
        <v>102</v>
      </c>
      <c r="E9" s="43">
        <v>41</v>
      </c>
      <c r="F9" s="43">
        <v>41</v>
      </c>
      <c r="G9" s="42">
        <v>30000</v>
      </c>
      <c r="H9" s="42">
        <v>1230000</v>
      </c>
    </row>
    <row r="10" spans="1:8" ht="15" customHeight="1" x14ac:dyDescent="0.3">
      <c r="A10" s="7" t="s">
        <v>207</v>
      </c>
      <c r="B10" s="7" t="s">
        <v>208</v>
      </c>
      <c r="C10" s="7" t="s">
        <v>209</v>
      </c>
      <c r="D10" s="60" t="s">
        <v>78</v>
      </c>
      <c r="E10" s="43">
        <v>65</v>
      </c>
      <c r="F10" s="43">
        <v>53.6</v>
      </c>
      <c r="G10" s="42">
        <v>233200</v>
      </c>
      <c r="H10" s="42">
        <v>14594648</v>
      </c>
    </row>
    <row r="11" spans="1:8" ht="15" customHeight="1" x14ac:dyDescent="0.3">
      <c r="A11" s="7" t="s">
        <v>228</v>
      </c>
      <c r="B11" s="7" t="s">
        <v>229</v>
      </c>
      <c r="C11" s="7" t="s">
        <v>230</v>
      </c>
      <c r="D11" s="60" t="s">
        <v>74</v>
      </c>
      <c r="E11" s="43">
        <v>510</v>
      </c>
      <c r="F11" s="43">
        <v>510</v>
      </c>
      <c r="G11" s="42">
        <v>1990</v>
      </c>
      <c r="H11" s="42">
        <v>1014900</v>
      </c>
    </row>
    <row r="12" spans="1:8" ht="15" customHeight="1" x14ac:dyDescent="0.3">
      <c r="A12" s="7" t="s">
        <v>150</v>
      </c>
      <c r="B12" s="7" t="s">
        <v>151</v>
      </c>
      <c r="C12" s="7" t="s">
        <v>149</v>
      </c>
      <c r="D12" s="60" t="s">
        <v>74</v>
      </c>
      <c r="E12" s="43">
        <v>4170</v>
      </c>
      <c r="F12" s="43">
        <v>4170</v>
      </c>
      <c r="G12" s="42">
        <v>500</v>
      </c>
      <c r="H12" s="42">
        <v>2085000</v>
      </c>
    </row>
    <row r="13" spans="1:8" ht="15" customHeight="1" x14ac:dyDescent="0.3">
      <c r="A13" s="7" t="s">
        <v>88</v>
      </c>
      <c r="B13" s="7" t="s">
        <v>89</v>
      </c>
      <c r="C13" s="7" t="s">
        <v>90</v>
      </c>
      <c r="D13" s="60" t="s">
        <v>78</v>
      </c>
      <c r="E13" s="43">
        <v>1066</v>
      </c>
      <c r="F13" s="43">
        <v>710</v>
      </c>
      <c r="G13" s="42">
        <v>62903</v>
      </c>
      <c r="H13" s="42">
        <v>52412890</v>
      </c>
    </row>
    <row r="14" spans="1:8" ht="15" customHeight="1" x14ac:dyDescent="0.3">
      <c r="A14" s="7" t="s">
        <v>273</v>
      </c>
      <c r="B14" s="7" t="s">
        <v>274</v>
      </c>
      <c r="C14" s="7" t="s">
        <v>275</v>
      </c>
      <c r="D14" s="60" t="s">
        <v>74</v>
      </c>
      <c r="E14" s="43">
        <v>334</v>
      </c>
      <c r="F14" s="43">
        <v>332</v>
      </c>
      <c r="G14" s="42">
        <v>9400</v>
      </c>
      <c r="H14" s="42">
        <v>3135600</v>
      </c>
    </row>
    <row r="15" spans="1:8" ht="15" customHeight="1" x14ac:dyDescent="0.3">
      <c r="A15" s="7" t="s">
        <v>152</v>
      </c>
      <c r="B15" s="7" t="s">
        <v>153</v>
      </c>
      <c r="C15" s="7" t="s">
        <v>154</v>
      </c>
      <c r="D15" s="60" t="s">
        <v>102</v>
      </c>
      <c r="E15" s="43">
        <v>155</v>
      </c>
      <c r="F15" s="43">
        <v>150</v>
      </c>
      <c r="G15" s="42">
        <v>30500</v>
      </c>
      <c r="H15" s="42">
        <v>4631000</v>
      </c>
    </row>
    <row r="16" spans="1:8" ht="15" customHeight="1" x14ac:dyDescent="0.3">
      <c r="A16" s="7" t="s">
        <v>128</v>
      </c>
      <c r="B16" s="7" t="s">
        <v>129</v>
      </c>
      <c r="C16" s="7" t="s">
        <v>130</v>
      </c>
      <c r="D16" s="60" t="s">
        <v>78</v>
      </c>
      <c r="E16" s="43">
        <v>67</v>
      </c>
      <c r="F16" s="43">
        <v>66.8</v>
      </c>
      <c r="G16" s="42">
        <v>16300</v>
      </c>
      <c r="H16" s="42">
        <v>1090840</v>
      </c>
    </row>
    <row r="17" spans="1:8" ht="15" customHeight="1" x14ac:dyDescent="0.3">
      <c r="A17" s="7" t="s">
        <v>135</v>
      </c>
      <c r="B17" s="7" t="s">
        <v>136</v>
      </c>
      <c r="C17" s="7" t="s">
        <v>137</v>
      </c>
      <c r="D17" s="60" t="s">
        <v>74</v>
      </c>
      <c r="E17" s="43">
        <v>24.3</v>
      </c>
      <c r="F17" s="43">
        <v>24</v>
      </c>
      <c r="G17" s="42">
        <v>160000</v>
      </c>
      <c r="H17" s="42">
        <v>3855000</v>
      </c>
    </row>
    <row r="18" spans="1:8" ht="12.75" customHeight="1" x14ac:dyDescent="0.3">
      <c r="A18" s="8" t="s">
        <v>22</v>
      </c>
      <c r="B18" s="8"/>
      <c r="C18" s="9"/>
      <c r="D18" s="9"/>
      <c r="E18" s="9"/>
      <c r="F18" s="9"/>
      <c r="G18" s="9"/>
      <c r="H18" s="9"/>
    </row>
    <row r="19" spans="1:8" ht="15" customHeight="1" x14ac:dyDescent="0.3">
      <c r="A19" s="7" t="s">
        <v>341</v>
      </c>
      <c r="B19" s="7" t="s">
        <v>342</v>
      </c>
      <c r="C19" s="7" t="s">
        <v>318</v>
      </c>
      <c r="D19" s="60" t="s">
        <v>78</v>
      </c>
      <c r="E19" s="43">
        <v>100.25</v>
      </c>
      <c r="F19" s="43">
        <v>100.25</v>
      </c>
      <c r="G19" s="42">
        <v>5000000</v>
      </c>
      <c r="H19" s="42">
        <v>5012500</v>
      </c>
    </row>
    <row r="20" spans="1:8" ht="12.75" customHeight="1" x14ac:dyDescent="0.3">
      <c r="A20" s="8" t="s">
        <v>25</v>
      </c>
      <c r="B20" s="8"/>
      <c r="C20" s="9"/>
      <c r="D20" s="9"/>
      <c r="E20" s="9"/>
      <c r="F20" s="9"/>
      <c r="G20" s="9"/>
      <c r="H20" s="9"/>
    </row>
    <row r="21" spans="1:8" ht="15" customHeight="1" x14ac:dyDescent="0.3">
      <c r="A21" s="7" t="s">
        <v>185</v>
      </c>
      <c r="B21" s="7" t="s">
        <v>185</v>
      </c>
      <c r="C21" s="7" t="s">
        <v>185</v>
      </c>
      <c r="D21" s="60" t="s">
        <v>185</v>
      </c>
      <c r="E21" s="43" t="s">
        <v>185</v>
      </c>
      <c r="F21" s="43" t="s">
        <v>185</v>
      </c>
      <c r="G21" s="42" t="s">
        <v>185</v>
      </c>
      <c r="H21" s="42" t="s">
        <v>185</v>
      </c>
    </row>
    <row r="23" spans="1:8" ht="12.75" customHeight="1" x14ac:dyDescent="0.3">
      <c r="B23" s="81" t="s">
        <v>155</v>
      </c>
      <c r="C23" s="81" t="s">
        <v>156</v>
      </c>
    </row>
    <row r="24" spans="1:8" ht="12.75" customHeight="1" x14ac:dyDescent="0.3">
      <c r="B24" s="81"/>
      <c r="C24" s="81" t="s">
        <v>157</v>
      </c>
    </row>
    <row r="25" spans="1:8" ht="12.75" customHeight="1" x14ac:dyDescent="0.3">
      <c r="B25" s="81"/>
      <c r="C25" s="81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3"/>
  <cols>
    <col min="1" max="1" width="10.7265625" style="13" customWidth="1"/>
    <col min="2" max="2" width="13.54296875" style="13" customWidth="1"/>
    <col min="3" max="3" width="25.7265625" style="13" customWidth="1"/>
    <col min="4" max="8" width="7" style="13" customWidth="1"/>
    <col min="9" max="9" width="7.81640625" style="13" customWidth="1"/>
    <col min="10" max="11" width="8" style="13" customWidth="1"/>
    <col min="12" max="15" width="9" style="13"/>
    <col min="16" max="16" width="18.1796875" style="1" customWidth="1"/>
  </cols>
  <sheetData>
    <row r="1" spans="1:16" ht="28.5" customHeight="1" x14ac:dyDescent="0.3">
      <c r="A1" s="113" t="s">
        <v>67</v>
      </c>
      <c r="B1" s="113" t="s">
        <v>68</v>
      </c>
      <c r="C1" s="113" t="s">
        <v>69</v>
      </c>
      <c r="D1" s="109" t="s">
        <v>160</v>
      </c>
      <c r="E1" s="109" t="s">
        <v>161</v>
      </c>
      <c r="F1" s="109" t="s">
        <v>44</v>
      </c>
      <c r="G1" s="109" t="s">
        <v>45</v>
      </c>
      <c r="H1" s="109" t="s">
        <v>46</v>
      </c>
      <c r="I1" s="109" t="s">
        <v>162</v>
      </c>
      <c r="J1" s="109" t="s">
        <v>163</v>
      </c>
      <c r="K1" s="109" t="s">
        <v>31</v>
      </c>
      <c r="L1" s="109" t="s">
        <v>30</v>
      </c>
      <c r="M1" s="115" t="s">
        <v>48</v>
      </c>
      <c r="N1" s="115" t="s">
        <v>343</v>
      </c>
      <c r="O1" s="115" t="s">
        <v>344</v>
      </c>
      <c r="P1" s="115" t="s">
        <v>33</v>
      </c>
    </row>
    <row r="2" spans="1:16" s="51" customFormat="1" ht="15" customHeight="1" x14ac:dyDescent="0.25">
      <c r="A2" s="46" t="s">
        <v>345</v>
      </c>
      <c r="B2" s="46" t="s">
        <v>346</v>
      </c>
      <c r="C2" s="47" t="s">
        <v>347</v>
      </c>
      <c r="D2" s="48">
        <v>26.5</v>
      </c>
      <c r="E2" s="48" t="s">
        <v>185</v>
      </c>
      <c r="F2" s="48">
        <v>21.4</v>
      </c>
      <c r="G2" s="48">
        <v>28.1</v>
      </c>
      <c r="H2" s="48">
        <v>21.4</v>
      </c>
      <c r="I2" s="48">
        <v>28.1</v>
      </c>
      <c r="J2" s="48">
        <v>24.683399999999999</v>
      </c>
      <c r="K2" s="49">
        <v>258020</v>
      </c>
      <c r="L2" s="49">
        <v>6368806.1799999997</v>
      </c>
      <c r="M2" s="100">
        <v>0.32550000000000001</v>
      </c>
      <c r="N2" s="123">
        <v>27.626799999999999</v>
      </c>
      <c r="O2" s="50" t="s">
        <v>348</v>
      </c>
      <c r="P2" s="49">
        <v>30329706.899999999</v>
      </c>
    </row>
    <row r="3" spans="1:16" ht="15" customHeight="1" x14ac:dyDescent="0.25">
      <c r="A3" s="46" t="s">
        <v>349</v>
      </c>
      <c r="B3" s="46" t="s">
        <v>350</v>
      </c>
      <c r="C3" s="47" t="s">
        <v>347</v>
      </c>
      <c r="D3" s="48" t="s">
        <v>185</v>
      </c>
      <c r="E3" s="48" t="s">
        <v>185</v>
      </c>
      <c r="F3" s="48">
        <v>106.18</v>
      </c>
      <c r="G3" s="48">
        <v>107</v>
      </c>
      <c r="H3" s="48">
        <v>106.18</v>
      </c>
      <c r="I3" s="48">
        <v>107</v>
      </c>
      <c r="J3" s="48">
        <v>106.64190000000001</v>
      </c>
      <c r="K3" s="49">
        <v>8153</v>
      </c>
      <c r="L3" s="49">
        <v>869451.4</v>
      </c>
      <c r="M3" s="100">
        <v>7.9000000000000008E-3</v>
      </c>
      <c r="N3" s="123">
        <v>107.0955</v>
      </c>
      <c r="O3" s="50" t="s">
        <v>348</v>
      </c>
      <c r="P3" s="49">
        <v>47585789</v>
      </c>
    </row>
    <row r="4" spans="1:16" ht="15" customHeight="1" x14ac:dyDescent="0.25">
      <c r="A4" s="46" t="s">
        <v>351</v>
      </c>
      <c r="B4" s="46" t="s">
        <v>352</v>
      </c>
      <c r="C4" s="47" t="s">
        <v>347</v>
      </c>
      <c r="D4" s="48">
        <v>40.549999999999997</v>
      </c>
      <c r="E4" s="48" t="s">
        <v>185</v>
      </c>
      <c r="F4" s="48">
        <v>34.5</v>
      </c>
      <c r="G4" s="48">
        <v>41.1</v>
      </c>
      <c r="H4" s="48">
        <v>33.5</v>
      </c>
      <c r="I4" s="48">
        <v>40.950000000000003</v>
      </c>
      <c r="J4" s="48">
        <v>35.834000000000003</v>
      </c>
      <c r="K4" s="49">
        <v>190849</v>
      </c>
      <c r="L4" s="49">
        <v>6838887.3799999999</v>
      </c>
      <c r="M4" s="100">
        <v>0.1852</v>
      </c>
      <c r="N4" s="123">
        <v>41.068100000000001</v>
      </c>
      <c r="O4" s="50" t="s">
        <v>348</v>
      </c>
      <c r="P4" s="49">
        <v>21381960.600000001</v>
      </c>
    </row>
    <row r="5" spans="1:16" ht="15" customHeight="1" x14ac:dyDescent="0.25">
      <c r="A5" s="46" t="s">
        <v>353</v>
      </c>
      <c r="B5" s="46" t="s">
        <v>354</v>
      </c>
      <c r="C5" s="47" t="s">
        <v>347</v>
      </c>
      <c r="D5" s="48" t="s">
        <v>185</v>
      </c>
      <c r="E5" s="48" t="s">
        <v>185</v>
      </c>
      <c r="F5" s="48">
        <v>10.93</v>
      </c>
      <c r="G5" s="48">
        <v>11.24</v>
      </c>
      <c r="H5" s="48">
        <v>10.68</v>
      </c>
      <c r="I5" s="48">
        <v>10.97</v>
      </c>
      <c r="J5" s="48">
        <v>10.9556</v>
      </c>
      <c r="K5" s="49">
        <v>16868</v>
      </c>
      <c r="L5" s="49">
        <v>184798.62</v>
      </c>
      <c r="M5" s="100">
        <v>1.29E-2</v>
      </c>
      <c r="N5" s="123">
        <v>11.2522</v>
      </c>
      <c r="O5" s="50" t="s">
        <v>348</v>
      </c>
      <c r="P5" s="49">
        <v>1043609.01</v>
      </c>
    </row>
    <row r="6" spans="1:16" ht="15" customHeight="1" x14ac:dyDescent="0.25">
      <c r="A6" s="46" t="s">
        <v>355</v>
      </c>
      <c r="B6" s="46" t="s">
        <v>356</v>
      </c>
      <c r="C6" s="47" t="s">
        <v>347</v>
      </c>
      <c r="D6" s="48">
        <v>9.98</v>
      </c>
      <c r="E6" s="48">
        <v>10.19</v>
      </c>
      <c r="F6" s="48">
        <v>10.25</v>
      </c>
      <c r="G6" s="48">
        <v>10.66</v>
      </c>
      <c r="H6" s="48">
        <v>9.9</v>
      </c>
      <c r="I6" s="48">
        <v>10.1</v>
      </c>
      <c r="J6" s="48">
        <v>10.2651</v>
      </c>
      <c r="K6" s="49">
        <v>647147</v>
      </c>
      <c r="L6" s="49">
        <v>6643052.3300000001</v>
      </c>
      <c r="M6" s="100">
        <v>-2E-3</v>
      </c>
      <c r="N6" s="123">
        <v>10.0161</v>
      </c>
      <c r="O6" s="50" t="s">
        <v>348</v>
      </c>
      <c r="P6" s="49">
        <v>7080928.2000000002</v>
      </c>
    </row>
    <row r="7" spans="1:16" ht="15" customHeight="1" x14ac:dyDescent="0.25">
      <c r="A7" s="46" t="s">
        <v>357</v>
      </c>
      <c r="B7" s="46" t="s">
        <v>358</v>
      </c>
      <c r="C7" s="47" t="s">
        <v>347</v>
      </c>
      <c r="D7" s="48">
        <v>61.8</v>
      </c>
      <c r="E7" s="48" t="s">
        <v>185</v>
      </c>
      <c r="F7" s="48">
        <v>50.9</v>
      </c>
      <c r="G7" s="48">
        <v>63.45</v>
      </c>
      <c r="H7" s="48">
        <v>50.9</v>
      </c>
      <c r="I7" s="48">
        <v>62.15</v>
      </c>
      <c r="J7" s="48">
        <v>57.282200000000003</v>
      </c>
      <c r="K7" s="49">
        <v>316233</v>
      </c>
      <c r="L7" s="49">
        <v>18114509.210000001</v>
      </c>
      <c r="M7" s="100">
        <v>0.21859999999999999</v>
      </c>
      <c r="N7" s="123">
        <v>62.541400000000003</v>
      </c>
      <c r="O7" s="50" t="s">
        <v>348</v>
      </c>
      <c r="P7" s="49">
        <v>67294466.25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2.75" customHeight="1" x14ac:dyDescent="0.3"/>
  <cols>
    <col min="1" max="1" width="12.453125" style="4" customWidth="1"/>
    <col min="2" max="2" width="13.54296875" style="4" customWidth="1"/>
    <col min="3" max="3" width="42.81640625" style="4" customWidth="1"/>
    <col min="4" max="7" width="10.7265625" style="4" customWidth="1"/>
    <col min="8" max="8" width="18.1796875" style="1" customWidth="1"/>
  </cols>
  <sheetData>
    <row r="1" spans="1:8" ht="24" customHeight="1" x14ac:dyDescent="0.3">
      <c r="A1" s="22" t="s">
        <v>67</v>
      </c>
      <c r="B1" s="22" t="s">
        <v>68</v>
      </c>
      <c r="C1" s="22" t="s">
        <v>69</v>
      </c>
      <c r="D1" s="112" t="s">
        <v>70</v>
      </c>
      <c r="E1" s="19" t="s">
        <v>31</v>
      </c>
      <c r="F1" s="19" t="s">
        <v>30</v>
      </c>
      <c r="G1" s="19" t="s">
        <v>359</v>
      </c>
      <c r="H1" s="19" t="s">
        <v>33</v>
      </c>
    </row>
    <row r="2" spans="1:8" s="63" customFormat="1" ht="15" customHeight="1" x14ac:dyDescent="0.25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5">
      <c r="A3" s="64" t="s">
        <v>166</v>
      </c>
      <c r="B3" s="64" t="s">
        <v>167</v>
      </c>
      <c r="C3" s="64" t="s">
        <v>168</v>
      </c>
      <c r="D3" s="67" t="s">
        <v>74</v>
      </c>
      <c r="E3" s="65">
        <v>118</v>
      </c>
      <c r="F3" s="65">
        <v>95075</v>
      </c>
      <c r="G3" s="66">
        <v>805.72029999999995</v>
      </c>
      <c r="H3" s="65">
        <v>88848000</v>
      </c>
    </row>
    <row r="4" spans="1:8" ht="15" customHeight="1" x14ac:dyDescent="0.25">
      <c r="A4" s="64" t="s">
        <v>99</v>
      </c>
      <c r="B4" s="64" t="s">
        <v>100</v>
      </c>
      <c r="C4" s="64" t="s">
        <v>101</v>
      </c>
      <c r="D4" s="67" t="s">
        <v>102</v>
      </c>
      <c r="E4" s="65">
        <v>795791</v>
      </c>
      <c r="F4" s="65">
        <v>20039753</v>
      </c>
      <c r="G4" s="66">
        <v>25.182200000000002</v>
      </c>
      <c r="H4" s="65">
        <v>116748435.2</v>
      </c>
    </row>
    <row r="5" spans="1:8" ht="15" customHeight="1" x14ac:dyDescent="0.25">
      <c r="A5" s="64" t="s">
        <v>170</v>
      </c>
      <c r="B5" s="64" t="s">
        <v>171</v>
      </c>
      <c r="C5" s="64" t="s">
        <v>146</v>
      </c>
      <c r="D5" s="67" t="s">
        <v>74</v>
      </c>
      <c r="E5" s="65">
        <v>25301</v>
      </c>
      <c r="F5" s="65">
        <v>3184772</v>
      </c>
      <c r="G5" s="66">
        <v>125.8753</v>
      </c>
      <c r="H5" s="65">
        <v>1442385000</v>
      </c>
    </row>
    <row r="6" spans="1:8" ht="15" customHeight="1" x14ac:dyDescent="0.25">
      <c r="A6" s="64" t="s">
        <v>144</v>
      </c>
      <c r="B6" s="64" t="s">
        <v>145</v>
      </c>
      <c r="C6" s="64" t="s">
        <v>146</v>
      </c>
      <c r="D6" s="67" t="s">
        <v>74</v>
      </c>
      <c r="E6" s="65">
        <v>240645</v>
      </c>
      <c r="F6" s="65">
        <v>21473230.699999999</v>
      </c>
      <c r="G6" s="66">
        <v>89.231999999999999</v>
      </c>
      <c r="H6" s="65">
        <v>705546400</v>
      </c>
    </row>
    <row r="7" spans="1:8" ht="15" customHeight="1" x14ac:dyDescent="0.25">
      <c r="A7" s="64" t="s">
        <v>172</v>
      </c>
      <c r="B7" s="64" t="s">
        <v>173</v>
      </c>
      <c r="C7" s="64" t="s">
        <v>174</v>
      </c>
      <c r="D7" s="67" t="s">
        <v>102</v>
      </c>
      <c r="E7" s="65">
        <v>98244</v>
      </c>
      <c r="F7" s="65">
        <v>3589974</v>
      </c>
      <c r="G7" s="66">
        <v>36.541400000000003</v>
      </c>
      <c r="H7" s="65">
        <v>215406282</v>
      </c>
    </row>
    <row r="8" spans="1:8" ht="15" customHeight="1" x14ac:dyDescent="0.25">
      <c r="A8" s="64" t="s">
        <v>175</v>
      </c>
      <c r="B8" s="64" t="s">
        <v>176</v>
      </c>
      <c r="C8" s="64" t="s">
        <v>177</v>
      </c>
      <c r="D8" s="67" t="s">
        <v>102</v>
      </c>
      <c r="E8" s="65">
        <v>202124</v>
      </c>
      <c r="F8" s="65">
        <v>10208169.5</v>
      </c>
      <c r="G8" s="66">
        <v>50.5045</v>
      </c>
      <c r="H8" s="65">
        <v>680197200</v>
      </c>
    </row>
    <row r="9" spans="1:8" ht="15" customHeight="1" x14ac:dyDescent="0.25">
      <c r="A9" s="64" t="s">
        <v>178</v>
      </c>
      <c r="B9" s="64" t="s">
        <v>179</v>
      </c>
      <c r="C9" s="64" t="s">
        <v>180</v>
      </c>
      <c r="D9" s="67" t="s">
        <v>74</v>
      </c>
      <c r="E9" s="65">
        <v>6492</v>
      </c>
      <c r="F9" s="65">
        <v>1358256</v>
      </c>
      <c r="G9" s="66">
        <v>209.22</v>
      </c>
      <c r="H9" s="65">
        <v>132000000</v>
      </c>
    </row>
    <row r="10" spans="1:8" ht="15" customHeight="1" x14ac:dyDescent="0.25">
      <c r="A10" s="64" t="s">
        <v>181</v>
      </c>
      <c r="B10" s="64" t="s">
        <v>182</v>
      </c>
      <c r="C10" s="64" t="s">
        <v>183</v>
      </c>
      <c r="D10" s="67" t="s">
        <v>74</v>
      </c>
      <c r="E10" s="65">
        <v>1103</v>
      </c>
      <c r="F10" s="65">
        <v>16101.8</v>
      </c>
      <c r="G10" s="66">
        <v>14.5982</v>
      </c>
      <c r="H10" s="65">
        <v>7084000</v>
      </c>
    </row>
    <row r="11" spans="1:8" ht="15" customHeight="1" x14ac:dyDescent="0.25">
      <c r="A11" s="64" t="s">
        <v>186</v>
      </c>
      <c r="B11" s="64" t="s">
        <v>187</v>
      </c>
      <c r="C11" s="64" t="s">
        <v>188</v>
      </c>
      <c r="D11" s="67" t="s">
        <v>78</v>
      </c>
      <c r="E11" s="65">
        <v>72468</v>
      </c>
      <c r="F11" s="65">
        <v>2094520.6</v>
      </c>
      <c r="G11" s="66">
        <v>28.902699999999999</v>
      </c>
      <c r="H11" s="65">
        <v>353531100</v>
      </c>
    </row>
    <row r="12" spans="1:8" ht="15" customHeight="1" x14ac:dyDescent="0.25">
      <c r="A12" s="64" t="s">
        <v>82</v>
      </c>
      <c r="B12" s="64" t="s">
        <v>83</v>
      </c>
      <c r="C12" s="64" t="s">
        <v>84</v>
      </c>
      <c r="D12" s="67" t="s">
        <v>78</v>
      </c>
      <c r="E12" s="65">
        <v>19993</v>
      </c>
      <c r="F12" s="65">
        <v>165123.5</v>
      </c>
      <c r="G12" s="66">
        <v>8.2591000000000001</v>
      </c>
      <c r="H12" s="65">
        <v>235048669.09999999</v>
      </c>
    </row>
    <row r="13" spans="1:8" ht="15" customHeight="1" x14ac:dyDescent="0.25">
      <c r="A13" s="64" t="s">
        <v>131</v>
      </c>
      <c r="B13" s="64" t="s">
        <v>132</v>
      </c>
      <c r="C13" s="64" t="s">
        <v>133</v>
      </c>
      <c r="D13" s="67" t="s">
        <v>78</v>
      </c>
      <c r="E13" s="65">
        <v>10948</v>
      </c>
      <c r="F13" s="65">
        <v>121846.2</v>
      </c>
      <c r="G13" s="66">
        <v>11.1295</v>
      </c>
      <c r="H13" s="65">
        <v>163404000</v>
      </c>
    </row>
    <row r="14" spans="1:8" ht="15" customHeight="1" x14ac:dyDescent="0.25">
      <c r="A14" s="64" t="s">
        <v>189</v>
      </c>
      <c r="B14" s="64" t="s">
        <v>190</v>
      </c>
      <c r="C14" s="64" t="s">
        <v>191</v>
      </c>
      <c r="D14" s="67" t="s">
        <v>74</v>
      </c>
      <c r="E14" s="65">
        <v>13</v>
      </c>
      <c r="F14" s="65">
        <v>51.22</v>
      </c>
      <c r="G14" s="66">
        <v>3.94</v>
      </c>
      <c r="H14" s="65">
        <v>39005034.700000003</v>
      </c>
    </row>
    <row r="15" spans="1:8" ht="15" customHeight="1" x14ac:dyDescent="0.25">
      <c r="A15" s="64" t="s">
        <v>85</v>
      </c>
      <c r="B15" s="64" t="s">
        <v>86</v>
      </c>
      <c r="C15" s="64" t="s">
        <v>87</v>
      </c>
      <c r="D15" s="67" t="s">
        <v>78</v>
      </c>
      <c r="E15" s="65">
        <v>294</v>
      </c>
      <c r="F15" s="65">
        <v>840500</v>
      </c>
      <c r="G15" s="66">
        <v>2858.8434999999999</v>
      </c>
      <c r="H15" s="65">
        <v>1456476620</v>
      </c>
    </row>
    <row r="16" spans="1:8" ht="15" customHeight="1" x14ac:dyDescent="0.25">
      <c r="A16" s="64" t="s">
        <v>97</v>
      </c>
      <c r="B16" s="64" t="s">
        <v>98</v>
      </c>
      <c r="C16" s="64" t="s">
        <v>87</v>
      </c>
      <c r="D16" s="67" t="s">
        <v>78</v>
      </c>
      <c r="E16" s="65">
        <v>110</v>
      </c>
      <c r="F16" s="65">
        <v>326900</v>
      </c>
      <c r="G16" s="66">
        <v>2971.8182000000002</v>
      </c>
      <c r="H16" s="65">
        <v>29400000</v>
      </c>
    </row>
    <row r="17" spans="1:8" ht="15" customHeight="1" x14ac:dyDescent="0.25">
      <c r="A17" s="64" t="s">
        <v>91</v>
      </c>
      <c r="B17" s="64" t="s">
        <v>92</v>
      </c>
      <c r="C17" s="64" t="s">
        <v>93</v>
      </c>
      <c r="D17" s="67" t="s">
        <v>74</v>
      </c>
      <c r="E17" s="65">
        <v>5805</v>
      </c>
      <c r="F17" s="65">
        <v>570646</v>
      </c>
      <c r="G17" s="66">
        <v>98.302499999999995</v>
      </c>
      <c r="H17" s="65">
        <v>19605535</v>
      </c>
    </row>
    <row r="18" spans="1:8" ht="15" customHeight="1" x14ac:dyDescent="0.25">
      <c r="A18" s="64" t="s">
        <v>110</v>
      </c>
      <c r="B18" s="64" t="s">
        <v>111</v>
      </c>
      <c r="C18" s="64" t="s">
        <v>112</v>
      </c>
      <c r="D18" s="67" t="s">
        <v>74</v>
      </c>
      <c r="E18" s="65">
        <v>7174</v>
      </c>
      <c r="F18" s="65">
        <v>389988</v>
      </c>
      <c r="G18" s="66">
        <v>54.3613</v>
      </c>
      <c r="H18" s="65">
        <v>4772004</v>
      </c>
    </row>
    <row r="19" spans="1:8" ht="15" customHeight="1" x14ac:dyDescent="0.25">
      <c r="A19" s="64" t="s">
        <v>75</v>
      </c>
      <c r="B19" s="64" t="s">
        <v>76</v>
      </c>
      <c r="C19" s="64" t="s">
        <v>77</v>
      </c>
      <c r="D19" s="67" t="s">
        <v>78</v>
      </c>
      <c r="E19" s="65">
        <v>2075675</v>
      </c>
      <c r="F19" s="65">
        <v>22722226.359999999</v>
      </c>
      <c r="G19" s="66">
        <v>10.946899999999999</v>
      </c>
      <c r="H19" s="65">
        <v>736262395.04999995</v>
      </c>
    </row>
    <row r="20" spans="1:8" ht="15" customHeight="1" x14ac:dyDescent="0.25">
      <c r="A20" s="64" t="s">
        <v>192</v>
      </c>
      <c r="B20" s="64" t="s">
        <v>193</v>
      </c>
      <c r="C20" s="64" t="s">
        <v>194</v>
      </c>
      <c r="D20" s="67" t="s">
        <v>74</v>
      </c>
      <c r="E20" s="65">
        <v>33014</v>
      </c>
      <c r="F20" s="65">
        <v>6596874</v>
      </c>
      <c r="G20" s="66">
        <v>199.82050000000001</v>
      </c>
      <c r="H20" s="65">
        <v>271656600</v>
      </c>
    </row>
    <row r="21" spans="1:8" ht="15" customHeight="1" x14ac:dyDescent="0.25">
      <c r="A21" s="64" t="s">
        <v>113</v>
      </c>
      <c r="B21" s="64" t="s">
        <v>114</v>
      </c>
      <c r="C21" s="64" t="s">
        <v>115</v>
      </c>
      <c r="D21" s="67" t="s">
        <v>78</v>
      </c>
      <c r="E21" s="65">
        <v>24976</v>
      </c>
      <c r="F21" s="65">
        <v>170890.35</v>
      </c>
      <c r="G21" s="66">
        <v>6.8422000000000001</v>
      </c>
      <c r="H21" s="65">
        <v>11790186.6</v>
      </c>
    </row>
    <row r="22" spans="1:8" ht="15" customHeight="1" x14ac:dyDescent="0.25">
      <c r="A22" s="64" t="s">
        <v>195</v>
      </c>
      <c r="B22" s="64" t="s">
        <v>196</v>
      </c>
      <c r="C22" s="64" t="s">
        <v>197</v>
      </c>
      <c r="D22" s="67" t="s">
        <v>74</v>
      </c>
      <c r="E22" s="65">
        <v>485402</v>
      </c>
      <c r="F22" s="65">
        <v>670979.47</v>
      </c>
      <c r="G22" s="66">
        <v>1.3823000000000001</v>
      </c>
      <c r="H22" s="65">
        <v>52815976.07</v>
      </c>
    </row>
    <row r="23" spans="1:8" ht="15" customHeight="1" x14ac:dyDescent="0.25">
      <c r="A23" s="64" t="s">
        <v>198</v>
      </c>
      <c r="B23" s="64" t="s">
        <v>199</v>
      </c>
      <c r="C23" s="64" t="s">
        <v>200</v>
      </c>
      <c r="D23" s="67" t="s">
        <v>74</v>
      </c>
      <c r="E23" s="65">
        <v>163</v>
      </c>
      <c r="F23" s="65">
        <v>19880</v>
      </c>
      <c r="G23" s="66">
        <v>121.9632</v>
      </c>
      <c r="H23" s="65">
        <v>296331490</v>
      </c>
    </row>
    <row r="24" spans="1:8" ht="15" customHeight="1" x14ac:dyDescent="0.25">
      <c r="A24" s="64" t="s">
        <v>201</v>
      </c>
      <c r="B24" s="64" t="s">
        <v>202</v>
      </c>
      <c r="C24" s="64" t="s">
        <v>203</v>
      </c>
      <c r="D24" s="67" t="s">
        <v>78</v>
      </c>
      <c r="E24" s="65">
        <v>71504</v>
      </c>
      <c r="F24" s="65">
        <v>21124028</v>
      </c>
      <c r="G24" s="66">
        <v>295.42439999999999</v>
      </c>
      <c r="H24" s="65">
        <v>647880000</v>
      </c>
    </row>
    <row r="25" spans="1:8" ht="15" customHeight="1" x14ac:dyDescent="0.25">
      <c r="A25" s="64" t="s">
        <v>204</v>
      </c>
      <c r="B25" s="64" t="s">
        <v>205</v>
      </c>
      <c r="C25" s="64" t="s">
        <v>206</v>
      </c>
      <c r="D25" s="67" t="s">
        <v>74</v>
      </c>
      <c r="E25" s="65">
        <v>10550</v>
      </c>
      <c r="F25" s="65">
        <v>49408.6</v>
      </c>
      <c r="G25" s="66">
        <v>4.6833</v>
      </c>
      <c r="H25" s="65" t="s">
        <v>185</v>
      </c>
    </row>
    <row r="26" spans="1:8" ht="15" customHeight="1" x14ac:dyDescent="0.25">
      <c r="A26" s="64" t="s">
        <v>138</v>
      </c>
      <c r="B26" s="64" t="s">
        <v>139</v>
      </c>
      <c r="C26" s="64" t="s">
        <v>140</v>
      </c>
      <c r="D26" s="67" t="s">
        <v>102</v>
      </c>
      <c r="E26" s="65">
        <v>457744</v>
      </c>
      <c r="F26" s="65">
        <v>18608963.699999999</v>
      </c>
      <c r="G26" s="66">
        <v>40.653599999999997</v>
      </c>
      <c r="H26" s="65">
        <v>3161515000</v>
      </c>
    </row>
    <row r="27" spans="1:8" ht="15" customHeight="1" x14ac:dyDescent="0.25">
      <c r="A27" s="64" t="s">
        <v>207</v>
      </c>
      <c r="B27" s="64" t="s">
        <v>208</v>
      </c>
      <c r="C27" s="64" t="s">
        <v>209</v>
      </c>
      <c r="D27" s="67" t="s">
        <v>78</v>
      </c>
      <c r="E27" s="65">
        <v>367924</v>
      </c>
      <c r="F27" s="65">
        <v>22441289.399999999</v>
      </c>
      <c r="G27" s="66">
        <v>60.994399999999999</v>
      </c>
      <c r="H27" s="65">
        <v>272916000</v>
      </c>
    </row>
    <row r="28" spans="1:8" ht="15" customHeight="1" x14ac:dyDescent="0.25">
      <c r="A28" s="64" t="s">
        <v>210</v>
      </c>
      <c r="B28" s="64" t="s">
        <v>211</v>
      </c>
      <c r="C28" s="64" t="s">
        <v>212</v>
      </c>
      <c r="D28" s="67" t="s">
        <v>78</v>
      </c>
      <c r="E28" s="65">
        <v>9572</v>
      </c>
      <c r="F28" s="65">
        <v>115940.5</v>
      </c>
      <c r="G28" s="66">
        <v>12.112500000000001</v>
      </c>
      <c r="H28" s="65">
        <v>18073848.600000001</v>
      </c>
    </row>
    <row r="29" spans="1:8" ht="15" customHeight="1" x14ac:dyDescent="0.25">
      <c r="A29" s="64" t="s">
        <v>213</v>
      </c>
      <c r="B29" s="64" t="s">
        <v>214</v>
      </c>
      <c r="C29" s="64" t="s">
        <v>215</v>
      </c>
      <c r="D29" s="67" t="s">
        <v>74</v>
      </c>
      <c r="E29" s="65">
        <v>3036</v>
      </c>
      <c r="F29" s="65">
        <v>1522647</v>
      </c>
      <c r="G29" s="66">
        <v>501.53059999999999</v>
      </c>
      <c r="H29" s="65">
        <v>80660000</v>
      </c>
    </row>
    <row r="30" spans="1:8" ht="15" customHeight="1" x14ac:dyDescent="0.25">
      <c r="A30" s="64" t="s">
        <v>216</v>
      </c>
      <c r="B30" s="64" t="s">
        <v>217</v>
      </c>
      <c r="C30" s="64" t="s">
        <v>218</v>
      </c>
      <c r="D30" s="67" t="s">
        <v>78</v>
      </c>
      <c r="E30" s="65">
        <v>1039</v>
      </c>
      <c r="F30" s="65">
        <v>24954.799999999999</v>
      </c>
      <c r="G30" s="66">
        <v>24.0181</v>
      </c>
      <c r="H30" s="65">
        <v>62750688</v>
      </c>
    </row>
    <row r="31" spans="1:8" ht="15" customHeight="1" x14ac:dyDescent="0.25">
      <c r="A31" s="64" t="s">
        <v>219</v>
      </c>
      <c r="B31" s="64" t="s">
        <v>220</v>
      </c>
      <c r="C31" s="64" t="s">
        <v>221</v>
      </c>
      <c r="D31" s="67" t="s">
        <v>78</v>
      </c>
      <c r="E31" s="65">
        <v>1024</v>
      </c>
      <c r="F31" s="65">
        <v>516646</v>
      </c>
      <c r="G31" s="66">
        <v>504.53710000000001</v>
      </c>
      <c r="H31" s="65">
        <v>5300000000</v>
      </c>
    </row>
    <row r="32" spans="1:8" ht="15" customHeight="1" x14ac:dyDescent="0.25">
      <c r="A32" s="64" t="s">
        <v>222</v>
      </c>
      <c r="B32" s="64" t="s">
        <v>223</v>
      </c>
      <c r="C32" s="64" t="s">
        <v>224</v>
      </c>
      <c r="D32" s="67" t="s">
        <v>74</v>
      </c>
      <c r="E32" s="65">
        <v>996484</v>
      </c>
      <c r="F32" s="65">
        <v>2107089.85</v>
      </c>
      <c r="G32" s="66">
        <v>2.1145</v>
      </c>
      <c r="H32" s="65">
        <v>25610000</v>
      </c>
    </row>
    <row r="33" spans="1:8" ht="15" customHeight="1" x14ac:dyDescent="0.25">
      <c r="A33" s="64" t="s">
        <v>225</v>
      </c>
      <c r="B33" s="64" t="s">
        <v>226</v>
      </c>
      <c r="C33" s="64" t="s">
        <v>227</v>
      </c>
      <c r="D33" s="67" t="s">
        <v>74</v>
      </c>
      <c r="E33" s="65">
        <v>23818</v>
      </c>
      <c r="F33" s="65">
        <v>71139.22</v>
      </c>
      <c r="G33" s="66">
        <v>2.9868000000000001</v>
      </c>
      <c r="H33" s="65">
        <v>9078325.6400000006</v>
      </c>
    </row>
    <row r="34" spans="1:8" ht="15" customHeight="1" x14ac:dyDescent="0.25">
      <c r="A34" s="64" t="s">
        <v>107</v>
      </c>
      <c r="B34" s="64" t="s">
        <v>108</v>
      </c>
      <c r="C34" s="64" t="s">
        <v>109</v>
      </c>
      <c r="D34" s="67" t="s">
        <v>74</v>
      </c>
      <c r="E34" s="65">
        <v>5572</v>
      </c>
      <c r="F34" s="65">
        <v>1157486</v>
      </c>
      <c r="G34" s="66">
        <v>207.73259999999999</v>
      </c>
      <c r="H34" s="65">
        <v>21060550</v>
      </c>
    </row>
    <row r="35" spans="1:8" ht="15" customHeight="1" x14ac:dyDescent="0.25">
      <c r="A35" s="64" t="s">
        <v>228</v>
      </c>
      <c r="B35" s="64" t="s">
        <v>229</v>
      </c>
      <c r="C35" s="64" t="s">
        <v>230</v>
      </c>
      <c r="D35" s="67" t="s">
        <v>74</v>
      </c>
      <c r="E35" s="65">
        <v>7815</v>
      </c>
      <c r="F35" s="65">
        <v>3971304</v>
      </c>
      <c r="G35" s="66">
        <v>508.16430000000003</v>
      </c>
      <c r="H35" s="65" t="s">
        <v>185</v>
      </c>
    </row>
    <row r="36" spans="1:8" ht="15" customHeight="1" x14ac:dyDescent="0.25">
      <c r="A36" s="64" t="s">
        <v>79</v>
      </c>
      <c r="B36" s="64" t="s">
        <v>80</v>
      </c>
      <c r="C36" s="64" t="s">
        <v>81</v>
      </c>
      <c r="D36" s="67" t="s">
        <v>74</v>
      </c>
      <c r="E36" s="65">
        <v>54161</v>
      </c>
      <c r="F36" s="65">
        <v>462137.05</v>
      </c>
      <c r="G36" s="66">
        <v>8.5327000000000002</v>
      </c>
      <c r="H36" s="65">
        <v>19803755.399999999</v>
      </c>
    </row>
    <row r="37" spans="1:8" ht="15" customHeight="1" x14ac:dyDescent="0.25">
      <c r="A37" s="64" t="s">
        <v>231</v>
      </c>
      <c r="B37" s="64" t="s">
        <v>232</v>
      </c>
      <c r="C37" s="64" t="s">
        <v>233</v>
      </c>
      <c r="D37" s="67" t="s">
        <v>78</v>
      </c>
      <c r="E37" s="65">
        <v>99424</v>
      </c>
      <c r="F37" s="65">
        <v>158683.54</v>
      </c>
      <c r="G37" s="66">
        <v>1.5960000000000001</v>
      </c>
      <c r="H37" s="65">
        <v>44754340.799999997</v>
      </c>
    </row>
    <row r="38" spans="1:8" ht="15" customHeight="1" x14ac:dyDescent="0.25">
      <c r="A38" s="64" t="s">
        <v>71</v>
      </c>
      <c r="B38" s="64" t="s">
        <v>72</v>
      </c>
      <c r="C38" s="64" t="s">
        <v>73</v>
      </c>
      <c r="D38" s="67" t="s">
        <v>74</v>
      </c>
      <c r="E38" s="65">
        <v>300</v>
      </c>
      <c r="F38" s="65">
        <v>120</v>
      </c>
      <c r="G38" s="66">
        <v>0.4</v>
      </c>
      <c r="H38" s="65">
        <v>56653.2</v>
      </c>
    </row>
    <row r="39" spans="1:8" ht="15" customHeight="1" x14ac:dyDescent="0.25">
      <c r="A39" s="64" t="s">
        <v>234</v>
      </c>
      <c r="B39" s="64" t="s">
        <v>235</v>
      </c>
      <c r="C39" s="64" t="s">
        <v>236</v>
      </c>
      <c r="D39" s="67" t="s">
        <v>74</v>
      </c>
      <c r="E39" s="65">
        <v>401</v>
      </c>
      <c r="F39" s="65">
        <v>324665</v>
      </c>
      <c r="G39" s="66">
        <v>809.63840000000005</v>
      </c>
      <c r="H39" s="65">
        <v>876662460</v>
      </c>
    </row>
    <row r="40" spans="1:8" ht="15" customHeight="1" x14ac:dyDescent="0.25">
      <c r="A40" s="64" t="s">
        <v>237</v>
      </c>
      <c r="B40" s="64" t="s">
        <v>238</v>
      </c>
      <c r="C40" s="64" t="s">
        <v>239</v>
      </c>
      <c r="D40" s="67" t="s">
        <v>74</v>
      </c>
      <c r="E40" s="65">
        <v>1727</v>
      </c>
      <c r="F40" s="65">
        <v>61695.6</v>
      </c>
      <c r="G40" s="66">
        <v>35.7241</v>
      </c>
      <c r="H40" s="65">
        <v>73634614</v>
      </c>
    </row>
    <row r="41" spans="1:8" ht="15" customHeight="1" x14ac:dyDescent="0.25">
      <c r="A41" s="64" t="s">
        <v>150</v>
      </c>
      <c r="B41" s="64" t="s">
        <v>151</v>
      </c>
      <c r="C41" s="64" t="s">
        <v>149</v>
      </c>
      <c r="D41" s="67" t="s">
        <v>74</v>
      </c>
      <c r="E41" s="65">
        <v>3638</v>
      </c>
      <c r="F41" s="65">
        <v>14543570</v>
      </c>
      <c r="G41" s="66">
        <v>3997.6828</v>
      </c>
      <c r="H41" s="65">
        <v>1770994560</v>
      </c>
    </row>
    <row r="42" spans="1:8" ht="15" customHeight="1" x14ac:dyDescent="0.25">
      <c r="A42" s="64" t="s">
        <v>147</v>
      </c>
      <c r="B42" s="64" t="s">
        <v>148</v>
      </c>
      <c r="C42" s="64" t="s">
        <v>149</v>
      </c>
      <c r="D42" s="67" t="s">
        <v>74</v>
      </c>
      <c r="E42" s="65">
        <v>3465</v>
      </c>
      <c r="F42" s="65">
        <v>13217850</v>
      </c>
      <c r="G42" s="66">
        <v>3814.6752999999999</v>
      </c>
      <c r="H42" s="65">
        <v>527052240</v>
      </c>
    </row>
    <row r="43" spans="1:8" ht="15" customHeight="1" x14ac:dyDescent="0.25">
      <c r="A43" s="64" t="s">
        <v>88</v>
      </c>
      <c r="B43" s="64" t="s">
        <v>89</v>
      </c>
      <c r="C43" s="64" t="s">
        <v>90</v>
      </c>
      <c r="D43" s="67" t="s">
        <v>78</v>
      </c>
      <c r="E43" s="65">
        <v>206653</v>
      </c>
      <c r="F43" s="65">
        <v>174128078</v>
      </c>
      <c r="G43" s="66">
        <v>842.61090000000002</v>
      </c>
      <c r="H43" s="65">
        <v>2654426808</v>
      </c>
    </row>
    <row r="44" spans="1:8" ht="15" customHeight="1" x14ac:dyDescent="0.25">
      <c r="A44" s="64" t="s">
        <v>240</v>
      </c>
      <c r="B44" s="64" t="s">
        <v>241</v>
      </c>
      <c r="C44" s="64" t="s">
        <v>242</v>
      </c>
      <c r="D44" s="67" t="s">
        <v>74</v>
      </c>
      <c r="E44" s="65">
        <v>6974</v>
      </c>
      <c r="F44" s="65">
        <v>768876</v>
      </c>
      <c r="G44" s="66">
        <v>110.24890000000001</v>
      </c>
      <c r="H44" s="65">
        <v>190324867</v>
      </c>
    </row>
    <row r="45" spans="1:8" ht="15" customHeight="1" x14ac:dyDescent="0.25">
      <c r="A45" s="64" t="s">
        <v>243</v>
      </c>
      <c r="B45" s="64" t="s">
        <v>244</v>
      </c>
      <c r="C45" s="64" t="s">
        <v>245</v>
      </c>
      <c r="D45" s="67" t="s">
        <v>74</v>
      </c>
      <c r="E45" s="65">
        <v>19161</v>
      </c>
      <c r="F45" s="65">
        <v>101584.36</v>
      </c>
      <c r="G45" s="66">
        <v>5.3015999999999996</v>
      </c>
      <c r="H45" s="65">
        <v>35217538.350000001</v>
      </c>
    </row>
    <row r="46" spans="1:8" ht="15" customHeight="1" x14ac:dyDescent="0.25">
      <c r="A46" s="64" t="s">
        <v>246</v>
      </c>
      <c r="B46" s="64" t="s">
        <v>247</v>
      </c>
      <c r="C46" s="64" t="s">
        <v>248</v>
      </c>
      <c r="D46" s="67" t="s">
        <v>78</v>
      </c>
      <c r="E46" s="65">
        <v>2994</v>
      </c>
      <c r="F46" s="65">
        <v>475989</v>
      </c>
      <c r="G46" s="66">
        <v>158.98099999999999</v>
      </c>
      <c r="H46" s="65">
        <v>71904390</v>
      </c>
    </row>
    <row r="47" spans="1:8" ht="15" customHeight="1" x14ac:dyDescent="0.25">
      <c r="A47" s="64" t="s">
        <v>249</v>
      </c>
      <c r="B47" s="64" t="s">
        <v>250</v>
      </c>
      <c r="C47" s="64" t="s">
        <v>251</v>
      </c>
      <c r="D47" s="67" t="s">
        <v>78</v>
      </c>
      <c r="E47" s="65">
        <v>102942</v>
      </c>
      <c r="F47" s="65">
        <v>1469419.5</v>
      </c>
      <c r="G47" s="66">
        <v>14.2742</v>
      </c>
      <c r="H47" s="65">
        <v>237256360</v>
      </c>
    </row>
    <row r="48" spans="1:8" ht="15" customHeight="1" x14ac:dyDescent="0.25">
      <c r="A48" s="64" t="s">
        <v>252</v>
      </c>
      <c r="B48" s="64" t="s">
        <v>253</v>
      </c>
      <c r="C48" s="64" t="s">
        <v>254</v>
      </c>
      <c r="D48" s="67" t="s">
        <v>74</v>
      </c>
      <c r="E48" s="65">
        <v>8406</v>
      </c>
      <c r="F48" s="65">
        <v>210027.8</v>
      </c>
      <c r="G48" s="66">
        <v>24.985499999999998</v>
      </c>
      <c r="H48" s="65">
        <v>16560400</v>
      </c>
    </row>
    <row r="49" spans="1:8" ht="15" customHeight="1" x14ac:dyDescent="0.25">
      <c r="A49" s="64" t="s">
        <v>255</v>
      </c>
      <c r="B49" s="64" t="s">
        <v>256</v>
      </c>
      <c r="C49" s="64" t="s">
        <v>257</v>
      </c>
      <c r="D49" s="67" t="s">
        <v>74</v>
      </c>
      <c r="E49" s="65">
        <v>92</v>
      </c>
      <c r="F49" s="65">
        <v>45416</v>
      </c>
      <c r="G49" s="66">
        <v>493.65219999999999</v>
      </c>
      <c r="H49" s="65">
        <v>147083526</v>
      </c>
    </row>
    <row r="50" spans="1:8" ht="15" customHeight="1" x14ac:dyDescent="0.25">
      <c r="A50" s="64" t="s">
        <v>258</v>
      </c>
      <c r="B50" s="64" t="s">
        <v>259</v>
      </c>
      <c r="C50" s="64" t="s">
        <v>260</v>
      </c>
      <c r="D50" s="67" t="s">
        <v>74</v>
      </c>
      <c r="E50" s="65">
        <v>18278</v>
      </c>
      <c r="F50" s="65">
        <v>1165635</v>
      </c>
      <c r="G50" s="66">
        <v>63.772599999999997</v>
      </c>
      <c r="H50" s="65">
        <v>755159391</v>
      </c>
    </row>
    <row r="51" spans="1:8" ht="15" customHeight="1" x14ac:dyDescent="0.25">
      <c r="A51" s="64" t="s">
        <v>261</v>
      </c>
      <c r="B51" s="64" t="s">
        <v>262</v>
      </c>
      <c r="C51" s="64" t="s">
        <v>263</v>
      </c>
      <c r="D51" s="67" t="s">
        <v>78</v>
      </c>
      <c r="E51" s="65">
        <v>558</v>
      </c>
      <c r="F51" s="65">
        <v>2595480</v>
      </c>
      <c r="G51" s="66">
        <v>4651.3977999999997</v>
      </c>
      <c r="H51" s="65" t="s">
        <v>185</v>
      </c>
    </row>
    <row r="52" spans="1:8" ht="15" customHeight="1" x14ac:dyDescent="0.25">
      <c r="A52" s="64" t="s">
        <v>264</v>
      </c>
      <c r="B52" s="64" t="s">
        <v>265</v>
      </c>
      <c r="C52" s="64" t="s">
        <v>266</v>
      </c>
      <c r="D52" s="67" t="s">
        <v>74</v>
      </c>
      <c r="E52" s="65">
        <v>47</v>
      </c>
      <c r="F52" s="65">
        <v>94</v>
      </c>
      <c r="G52" s="66">
        <v>2</v>
      </c>
      <c r="H52" s="65">
        <v>12126450</v>
      </c>
    </row>
    <row r="53" spans="1:8" ht="15" customHeight="1" x14ac:dyDescent="0.25">
      <c r="A53" s="64" t="s">
        <v>267</v>
      </c>
      <c r="B53" s="64" t="s">
        <v>268</v>
      </c>
      <c r="C53" s="64" t="s">
        <v>269</v>
      </c>
      <c r="D53" s="67" t="s">
        <v>74</v>
      </c>
      <c r="E53" s="65">
        <v>112815</v>
      </c>
      <c r="F53" s="65">
        <v>782421.6</v>
      </c>
      <c r="G53" s="66">
        <v>6.9353999999999996</v>
      </c>
      <c r="H53" s="65">
        <v>78980399.799999997</v>
      </c>
    </row>
    <row r="54" spans="1:8" ht="15" customHeight="1" x14ac:dyDescent="0.25">
      <c r="A54" s="64" t="s">
        <v>270</v>
      </c>
      <c r="B54" s="64" t="s">
        <v>271</v>
      </c>
      <c r="C54" s="64" t="s">
        <v>272</v>
      </c>
      <c r="D54" s="67" t="s">
        <v>74</v>
      </c>
      <c r="E54" s="65">
        <v>20</v>
      </c>
      <c r="F54" s="65">
        <v>150</v>
      </c>
      <c r="G54" s="66">
        <v>7.5</v>
      </c>
      <c r="H54" s="65">
        <v>10705537.5</v>
      </c>
    </row>
    <row r="55" spans="1:8" ht="15" customHeight="1" x14ac:dyDescent="0.25">
      <c r="A55" s="64" t="s">
        <v>122</v>
      </c>
      <c r="B55" s="64" t="s">
        <v>123</v>
      </c>
      <c r="C55" s="64" t="s">
        <v>124</v>
      </c>
      <c r="D55" s="67" t="s">
        <v>74</v>
      </c>
      <c r="E55" s="65">
        <v>3482</v>
      </c>
      <c r="F55" s="65">
        <v>271863.5</v>
      </c>
      <c r="G55" s="66">
        <v>78.076800000000006</v>
      </c>
      <c r="H55" s="65">
        <v>49821800.5</v>
      </c>
    </row>
    <row r="56" spans="1:8" ht="15" customHeight="1" x14ac:dyDescent="0.25">
      <c r="A56" s="64" t="s">
        <v>273</v>
      </c>
      <c r="B56" s="64" t="s">
        <v>274</v>
      </c>
      <c r="C56" s="64" t="s">
        <v>275</v>
      </c>
      <c r="D56" s="67" t="s">
        <v>74</v>
      </c>
      <c r="E56" s="65">
        <v>11505</v>
      </c>
      <c r="F56" s="65">
        <v>3850164</v>
      </c>
      <c r="G56" s="66">
        <v>334.65140000000002</v>
      </c>
      <c r="H56" s="65">
        <v>791197920</v>
      </c>
    </row>
    <row r="57" spans="1:8" ht="15" customHeight="1" x14ac:dyDescent="0.25">
      <c r="A57" s="64" t="s">
        <v>152</v>
      </c>
      <c r="B57" s="64" t="s">
        <v>153</v>
      </c>
      <c r="C57" s="64" t="s">
        <v>154</v>
      </c>
      <c r="D57" s="67" t="s">
        <v>102</v>
      </c>
      <c r="E57" s="65">
        <v>93193</v>
      </c>
      <c r="F57" s="65">
        <v>14140490</v>
      </c>
      <c r="G57" s="66">
        <v>151.73339999999999</v>
      </c>
      <c r="H57" s="65">
        <v>1110720468</v>
      </c>
    </row>
    <row r="58" spans="1:8" ht="15" customHeight="1" x14ac:dyDescent="0.25">
      <c r="A58" s="64" t="s">
        <v>141</v>
      </c>
      <c r="B58" s="64" t="s">
        <v>142</v>
      </c>
      <c r="C58" s="64" t="s">
        <v>143</v>
      </c>
      <c r="D58" s="67" t="s">
        <v>102</v>
      </c>
      <c r="E58" s="65">
        <v>2354925</v>
      </c>
      <c r="F58" s="65">
        <v>16710659.26</v>
      </c>
      <c r="G58" s="66">
        <v>7.0960000000000001</v>
      </c>
      <c r="H58" s="65">
        <v>1035946395.24</v>
      </c>
    </row>
    <row r="59" spans="1:8" ht="15" customHeight="1" x14ac:dyDescent="0.25">
      <c r="A59" s="64" t="s">
        <v>94</v>
      </c>
      <c r="B59" s="64" t="s">
        <v>95</v>
      </c>
      <c r="C59" s="64" t="s">
        <v>96</v>
      </c>
      <c r="D59" s="67" t="s">
        <v>74</v>
      </c>
      <c r="E59" s="65">
        <v>34247</v>
      </c>
      <c r="F59" s="65">
        <v>609845.19999999995</v>
      </c>
      <c r="G59" s="66">
        <v>17.807300000000001</v>
      </c>
      <c r="H59" s="65">
        <v>18287542.800000001</v>
      </c>
    </row>
    <row r="60" spans="1:8" ht="15" customHeight="1" x14ac:dyDescent="0.25">
      <c r="A60" s="64" t="s">
        <v>128</v>
      </c>
      <c r="B60" s="64" t="s">
        <v>129</v>
      </c>
      <c r="C60" s="64" t="s">
        <v>130</v>
      </c>
      <c r="D60" s="67" t="s">
        <v>78</v>
      </c>
      <c r="E60" s="65">
        <v>145092</v>
      </c>
      <c r="F60" s="65">
        <v>8859975.8000000007</v>
      </c>
      <c r="G60" s="66">
        <v>61.064500000000002</v>
      </c>
      <c r="H60" s="65">
        <v>113288000</v>
      </c>
    </row>
    <row r="61" spans="1:8" ht="15" customHeight="1" x14ac:dyDescent="0.25">
      <c r="A61" s="64" t="s">
        <v>104</v>
      </c>
      <c r="B61" s="64" t="s">
        <v>105</v>
      </c>
      <c r="C61" s="64" t="s">
        <v>106</v>
      </c>
      <c r="D61" s="67" t="s">
        <v>74</v>
      </c>
      <c r="E61" s="65">
        <v>5507</v>
      </c>
      <c r="F61" s="65">
        <v>94186.2</v>
      </c>
      <c r="G61" s="66">
        <v>17.103000000000002</v>
      </c>
      <c r="H61" s="65">
        <v>2311412</v>
      </c>
    </row>
    <row r="62" spans="1:8" ht="15" customHeight="1" x14ac:dyDescent="0.25">
      <c r="A62" s="64" t="s">
        <v>276</v>
      </c>
      <c r="B62" s="64" t="s">
        <v>277</v>
      </c>
      <c r="C62" s="64" t="s">
        <v>278</v>
      </c>
      <c r="D62" s="67" t="s">
        <v>74</v>
      </c>
      <c r="E62" s="65">
        <v>865</v>
      </c>
      <c r="F62" s="65">
        <v>298610</v>
      </c>
      <c r="G62" s="66">
        <v>345.21390000000002</v>
      </c>
      <c r="H62" s="65">
        <v>30608908</v>
      </c>
    </row>
    <row r="63" spans="1:8" ht="15" customHeight="1" x14ac:dyDescent="0.25">
      <c r="A63" s="64" t="s">
        <v>125</v>
      </c>
      <c r="B63" s="64" t="s">
        <v>126</v>
      </c>
      <c r="C63" s="64" t="s">
        <v>127</v>
      </c>
      <c r="D63" s="67" t="s">
        <v>78</v>
      </c>
      <c r="E63" s="65">
        <v>72707</v>
      </c>
      <c r="F63" s="65">
        <v>1232133.2</v>
      </c>
      <c r="G63" s="66">
        <v>16.9466</v>
      </c>
      <c r="H63" s="65">
        <v>66912000</v>
      </c>
    </row>
    <row r="64" spans="1:8" ht="15" customHeight="1" x14ac:dyDescent="0.25">
      <c r="A64" s="64" t="s">
        <v>279</v>
      </c>
      <c r="B64" s="64" t="s">
        <v>280</v>
      </c>
      <c r="C64" s="64" t="s">
        <v>281</v>
      </c>
      <c r="D64" s="67" t="s">
        <v>74</v>
      </c>
      <c r="E64" s="65">
        <v>174</v>
      </c>
      <c r="F64" s="65">
        <v>15525.5</v>
      </c>
      <c r="G64" s="66">
        <v>89.227000000000004</v>
      </c>
      <c r="H64" s="65">
        <v>3240000</v>
      </c>
    </row>
    <row r="65" spans="1:8" ht="15" customHeight="1" x14ac:dyDescent="0.25">
      <c r="A65" s="64" t="s">
        <v>282</v>
      </c>
      <c r="B65" s="64" t="s">
        <v>283</v>
      </c>
      <c r="C65" s="64" t="s">
        <v>284</v>
      </c>
      <c r="D65" s="67" t="s">
        <v>74</v>
      </c>
      <c r="E65" s="65">
        <v>36363</v>
      </c>
      <c r="F65" s="65">
        <v>320061</v>
      </c>
      <c r="G65" s="66">
        <v>8.8018000000000001</v>
      </c>
      <c r="H65" s="65">
        <v>5191000</v>
      </c>
    </row>
    <row r="66" spans="1:8" ht="15" customHeight="1" x14ac:dyDescent="0.25">
      <c r="A66" s="64" t="s">
        <v>119</v>
      </c>
      <c r="B66" s="64" t="s">
        <v>120</v>
      </c>
      <c r="C66" s="64" t="s">
        <v>121</v>
      </c>
      <c r="D66" s="67" t="s">
        <v>74</v>
      </c>
      <c r="E66" s="65">
        <v>13876</v>
      </c>
      <c r="F66" s="65">
        <v>11450.86</v>
      </c>
      <c r="G66" s="66">
        <v>0.82520000000000004</v>
      </c>
      <c r="H66" s="65">
        <v>5152628.5999999996</v>
      </c>
    </row>
    <row r="67" spans="1:8" ht="15" customHeight="1" x14ac:dyDescent="0.25">
      <c r="A67" s="64" t="s">
        <v>285</v>
      </c>
      <c r="B67" s="64" t="s">
        <v>286</v>
      </c>
      <c r="C67" s="64" t="s">
        <v>287</v>
      </c>
      <c r="D67" s="67" t="s">
        <v>74</v>
      </c>
      <c r="E67" s="65">
        <v>1481</v>
      </c>
      <c r="F67" s="65">
        <v>740.5</v>
      </c>
      <c r="G67" s="66">
        <v>0.5</v>
      </c>
      <c r="H67" s="65">
        <v>530841.5</v>
      </c>
    </row>
    <row r="68" spans="1:8" ht="15" customHeight="1" x14ac:dyDescent="0.25">
      <c r="A68" s="64" t="s">
        <v>288</v>
      </c>
      <c r="B68" s="64" t="s">
        <v>289</v>
      </c>
      <c r="C68" s="64" t="s">
        <v>290</v>
      </c>
      <c r="D68" s="67" t="s">
        <v>74</v>
      </c>
      <c r="E68" s="65">
        <v>585418</v>
      </c>
      <c r="F68" s="65">
        <v>2653780.86</v>
      </c>
      <c r="G68" s="66">
        <v>4.5331000000000001</v>
      </c>
      <c r="H68" s="65">
        <v>71792564.689999998</v>
      </c>
    </row>
    <row r="69" spans="1:8" ht="15" customHeight="1" x14ac:dyDescent="0.25">
      <c r="A69" s="64" t="s">
        <v>135</v>
      </c>
      <c r="B69" s="64" t="s">
        <v>136</v>
      </c>
      <c r="C69" s="64" t="s">
        <v>137</v>
      </c>
      <c r="D69" s="67" t="s">
        <v>74</v>
      </c>
      <c r="E69" s="65">
        <v>971684</v>
      </c>
      <c r="F69" s="65">
        <v>22453627.050000001</v>
      </c>
      <c r="G69" s="66">
        <v>23.108000000000001</v>
      </c>
      <c r="H69" s="65">
        <v>7429613356</v>
      </c>
    </row>
    <row r="70" spans="1:8" ht="15" customHeight="1" x14ac:dyDescent="0.25">
      <c r="A70" s="64" t="s">
        <v>116</v>
      </c>
      <c r="B70" s="64" t="s">
        <v>117</v>
      </c>
      <c r="C70" s="64" t="s">
        <v>118</v>
      </c>
      <c r="D70" s="67" t="s">
        <v>78</v>
      </c>
      <c r="E70" s="65">
        <v>11191</v>
      </c>
      <c r="F70" s="65">
        <v>68962.55</v>
      </c>
      <c r="G70" s="66">
        <v>6.1623000000000001</v>
      </c>
      <c r="H70" s="65">
        <v>14370670</v>
      </c>
    </row>
    <row r="71" spans="1:8" ht="15" customHeight="1" x14ac:dyDescent="0.25">
      <c r="A71" s="64" t="s">
        <v>291</v>
      </c>
      <c r="B71" s="64" t="s">
        <v>292</v>
      </c>
      <c r="C71" s="64" t="s">
        <v>293</v>
      </c>
      <c r="D71" s="67" t="s">
        <v>78</v>
      </c>
      <c r="E71" s="65">
        <v>415615</v>
      </c>
      <c r="F71" s="65">
        <v>7905784.0499999998</v>
      </c>
      <c r="G71" s="66">
        <v>19.021899999999999</v>
      </c>
      <c r="H71" s="65">
        <v>486545825</v>
      </c>
    </row>
    <row r="72" spans="1:8" ht="15" customHeight="1" x14ac:dyDescent="0.25">
      <c r="A72" s="64" t="s">
        <v>294</v>
      </c>
      <c r="B72" s="64" t="s">
        <v>295</v>
      </c>
      <c r="C72" s="64" t="s">
        <v>296</v>
      </c>
      <c r="D72" s="67" t="s">
        <v>74</v>
      </c>
      <c r="E72" s="65">
        <v>17</v>
      </c>
      <c r="F72" s="65">
        <v>2210</v>
      </c>
      <c r="G72" s="66">
        <v>130</v>
      </c>
      <c r="H72" s="65">
        <v>36888800</v>
      </c>
    </row>
    <row r="73" spans="1:8" s="63" customFormat="1" ht="15" customHeight="1" x14ac:dyDescent="0.25">
      <c r="A73" s="61" t="s">
        <v>22</v>
      </c>
      <c r="B73" s="61"/>
      <c r="C73" s="62"/>
      <c r="D73" s="62"/>
      <c r="E73" s="62"/>
      <c r="F73" s="62"/>
      <c r="G73" s="62"/>
      <c r="H73" s="83"/>
    </row>
    <row r="74" spans="1:8" s="63" customFormat="1" ht="15" customHeight="1" x14ac:dyDescent="0.25">
      <c r="A74" s="64" t="s">
        <v>360</v>
      </c>
      <c r="B74" s="64" t="s">
        <v>361</v>
      </c>
      <c r="C74" s="64" t="s">
        <v>177</v>
      </c>
      <c r="D74" s="67" t="s">
        <v>78</v>
      </c>
      <c r="E74" s="65">
        <v>6000000</v>
      </c>
      <c r="F74" s="65">
        <v>5943300</v>
      </c>
      <c r="G74" s="66">
        <v>99.055000000000007</v>
      </c>
      <c r="H74" s="65">
        <v>79248000</v>
      </c>
    </row>
    <row r="75" spans="1:8" ht="15" customHeight="1" x14ac:dyDescent="0.25">
      <c r="A75" s="64" t="s">
        <v>304</v>
      </c>
      <c r="B75" s="64" t="s">
        <v>305</v>
      </c>
      <c r="C75" s="64" t="s">
        <v>221</v>
      </c>
      <c r="D75" s="67" t="s">
        <v>78</v>
      </c>
      <c r="E75" s="65">
        <v>2100000</v>
      </c>
      <c r="F75" s="65">
        <v>273687.67999999999</v>
      </c>
      <c r="G75" s="66">
        <v>98.1952</v>
      </c>
      <c r="H75" s="65">
        <v>260402150.11000001</v>
      </c>
    </row>
    <row r="76" spans="1:8" ht="15" customHeight="1" x14ac:dyDescent="0.25">
      <c r="A76" s="64" t="s">
        <v>307</v>
      </c>
      <c r="B76" s="64" t="s">
        <v>308</v>
      </c>
      <c r="C76" s="64" t="s">
        <v>309</v>
      </c>
      <c r="D76" s="67" t="s">
        <v>74</v>
      </c>
      <c r="E76" s="65">
        <v>42603</v>
      </c>
      <c r="F76" s="65">
        <v>24181.63</v>
      </c>
      <c r="G76" s="66">
        <v>82.934100000000001</v>
      </c>
      <c r="H76" s="65">
        <v>12282415.27</v>
      </c>
    </row>
    <row r="77" spans="1:8" ht="15" customHeight="1" x14ac:dyDescent="0.25">
      <c r="A77" s="64" t="s">
        <v>310</v>
      </c>
      <c r="B77" s="64" t="s">
        <v>311</v>
      </c>
      <c r="C77" s="64" t="s">
        <v>312</v>
      </c>
      <c r="D77" s="67" t="s">
        <v>78</v>
      </c>
      <c r="E77" s="65">
        <v>200000</v>
      </c>
      <c r="F77" s="65">
        <v>200000</v>
      </c>
      <c r="G77" s="66">
        <v>100</v>
      </c>
      <c r="H77" s="65" t="s">
        <v>185</v>
      </c>
    </row>
    <row r="78" spans="1:8" ht="15" customHeight="1" x14ac:dyDescent="0.25">
      <c r="A78" s="64" t="s">
        <v>313</v>
      </c>
      <c r="B78" s="64" t="s">
        <v>314</v>
      </c>
      <c r="C78" s="64" t="s">
        <v>315</v>
      </c>
      <c r="D78" s="67" t="s">
        <v>78</v>
      </c>
      <c r="E78" s="65">
        <v>86090</v>
      </c>
      <c r="F78" s="65">
        <v>89153.600000000006</v>
      </c>
      <c r="G78" s="66">
        <v>103.5586</v>
      </c>
      <c r="H78" s="65">
        <v>314302500</v>
      </c>
    </row>
    <row r="79" spans="1:8" ht="15" customHeight="1" x14ac:dyDescent="0.25">
      <c r="A79" s="64" t="s">
        <v>316</v>
      </c>
      <c r="B79" s="64" t="s">
        <v>317</v>
      </c>
      <c r="C79" s="64" t="s">
        <v>318</v>
      </c>
      <c r="D79" s="67" t="s">
        <v>78</v>
      </c>
      <c r="E79" s="65">
        <v>7105091.5800000001</v>
      </c>
      <c r="F79" s="65">
        <v>7193171.6299999999</v>
      </c>
      <c r="G79" s="66">
        <v>101.1418</v>
      </c>
      <c r="H79" s="65">
        <v>1670676885.8699999</v>
      </c>
    </row>
    <row r="80" spans="1:8" ht="15" customHeight="1" x14ac:dyDescent="0.25">
      <c r="A80" s="64" t="s">
        <v>319</v>
      </c>
      <c r="B80" s="64" t="s">
        <v>320</v>
      </c>
      <c r="C80" s="64" t="s">
        <v>318</v>
      </c>
      <c r="D80" s="67" t="s">
        <v>78</v>
      </c>
      <c r="E80" s="65">
        <v>11201150</v>
      </c>
      <c r="F80" s="65">
        <v>11219669.300000001</v>
      </c>
      <c r="G80" s="66">
        <v>100.1939</v>
      </c>
      <c r="H80" s="65">
        <v>1743000000</v>
      </c>
    </row>
    <row r="81" spans="1:8" ht="15" customHeight="1" x14ac:dyDescent="0.25">
      <c r="A81" s="64" t="s">
        <v>321</v>
      </c>
      <c r="B81" s="64" t="s">
        <v>322</v>
      </c>
      <c r="C81" s="64" t="s">
        <v>318</v>
      </c>
      <c r="D81" s="67" t="s">
        <v>78</v>
      </c>
      <c r="E81" s="65">
        <v>1449501</v>
      </c>
      <c r="F81" s="65">
        <v>1464090.66</v>
      </c>
      <c r="G81" s="66">
        <v>101.01609999999999</v>
      </c>
      <c r="H81" s="65">
        <v>751500000</v>
      </c>
    </row>
    <row r="82" spans="1:8" ht="15" customHeight="1" x14ac:dyDescent="0.25">
      <c r="A82" s="64" t="s">
        <v>362</v>
      </c>
      <c r="B82" s="64" t="s">
        <v>363</v>
      </c>
      <c r="C82" s="64" t="s">
        <v>318</v>
      </c>
      <c r="D82" s="67" t="s">
        <v>78</v>
      </c>
      <c r="E82" s="65">
        <v>200000</v>
      </c>
      <c r="F82" s="65">
        <v>199964</v>
      </c>
      <c r="G82" s="66">
        <v>99.872299999999996</v>
      </c>
      <c r="H82" s="65">
        <v>1073534248.8099999</v>
      </c>
    </row>
    <row r="83" spans="1:8" ht="15" customHeight="1" x14ac:dyDescent="0.25">
      <c r="A83" s="64" t="s">
        <v>323</v>
      </c>
      <c r="B83" s="64" t="s">
        <v>324</v>
      </c>
      <c r="C83" s="64" t="s">
        <v>318</v>
      </c>
      <c r="D83" s="67" t="s">
        <v>78</v>
      </c>
      <c r="E83" s="65">
        <v>46040450.25</v>
      </c>
      <c r="F83" s="65">
        <v>45673862.770000003</v>
      </c>
      <c r="G83" s="66">
        <v>99.327299999999994</v>
      </c>
      <c r="H83" s="65">
        <v>1311832237.9300001</v>
      </c>
    </row>
    <row r="84" spans="1:8" ht="15" customHeight="1" x14ac:dyDescent="0.25">
      <c r="A84" s="64" t="s">
        <v>341</v>
      </c>
      <c r="B84" s="64" t="s">
        <v>342</v>
      </c>
      <c r="C84" s="64" t="s">
        <v>318</v>
      </c>
      <c r="D84" s="67" t="s">
        <v>78</v>
      </c>
      <c r="E84" s="65">
        <v>8093000</v>
      </c>
      <c r="F84" s="65">
        <v>8124683.9800000004</v>
      </c>
      <c r="G84" s="66">
        <v>100.3884</v>
      </c>
      <c r="H84" s="65">
        <v>1257500000</v>
      </c>
    </row>
    <row r="85" spans="1:8" ht="15" customHeight="1" x14ac:dyDescent="0.25">
      <c r="A85" s="64" t="s">
        <v>364</v>
      </c>
      <c r="B85" s="64" t="s">
        <v>365</v>
      </c>
      <c r="C85" s="64" t="s">
        <v>318</v>
      </c>
      <c r="D85" s="67" t="s">
        <v>78</v>
      </c>
      <c r="E85" s="65">
        <v>4000000</v>
      </c>
      <c r="F85" s="65">
        <v>4069400</v>
      </c>
      <c r="G85" s="66">
        <v>101.735</v>
      </c>
      <c r="H85" s="65">
        <v>412066936.52999997</v>
      </c>
    </row>
    <row r="86" spans="1:8" ht="15" customHeight="1" x14ac:dyDescent="0.25">
      <c r="A86" s="64" t="s">
        <v>366</v>
      </c>
      <c r="B86" s="64" t="s">
        <v>367</v>
      </c>
      <c r="C86" s="64" t="s">
        <v>318</v>
      </c>
      <c r="D86" s="67" t="s">
        <v>78</v>
      </c>
      <c r="E86" s="65">
        <v>3580000</v>
      </c>
      <c r="F86" s="65">
        <v>3670075</v>
      </c>
      <c r="G86" s="66">
        <v>102.529</v>
      </c>
      <c r="H86" s="65">
        <v>811000000</v>
      </c>
    </row>
    <row r="87" spans="1:8" ht="15" customHeight="1" x14ac:dyDescent="0.25">
      <c r="A87" s="64" t="s">
        <v>368</v>
      </c>
      <c r="B87" s="64" t="s">
        <v>369</v>
      </c>
      <c r="C87" s="64" t="s">
        <v>318</v>
      </c>
      <c r="D87" s="67" t="s">
        <v>78</v>
      </c>
      <c r="E87" s="65">
        <v>38959580</v>
      </c>
      <c r="F87" s="65">
        <v>40500907.780000001</v>
      </c>
      <c r="G87" s="66">
        <v>103.9978</v>
      </c>
      <c r="H87" s="65">
        <v>1297187500</v>
      </c>
    </row>
    <row r="88" spans="1:8" ht="15" customHeight="1" x14ac:dyDescent="0.25">
      <c r="A88" s="64" t="s">
        <v>370</v>
      </c>
      <c r="B88" s="64" t="s">
        <v>371</v>
      </c>
      <c r="C88" s="64" t="s">
        <v>318</v>
      </c>
      <c r="D88" s="67" t="s">
        <v>78</v>
      </c>
      <c r="E88" s="65">
        <v>9000000</v>
      </c>
      <c r="F88" s="65">
        <v>7484580</v>
      </c>
      <c r="G88" s="66">
        <v>83.162000000000006</v>
      </c>
      <c r="H88" s="65">
        <v>1286791497.25</v>
      </c>
    </row>
    <row r="89" spans="1:8" ht="15" customHeight="1" x14ac:dyDescent="0.25">
      <c r="A89" s="64" t="s">
        <v>325</v>
      </c>
      <c r="B89" s="64" t="s">
        <v>326</v>
      </c>
      <c r="C89" s="64" t="s">
        <v>318</v>
      </c>
      <c r="D89" s="67" t="s">
        <v>78</v>
      </c>
      <c r="E89" s="65">
        <v>1014000</v>
      </c>
      <c r="F89" s="65">
        <v>975769.59999999998</v>
      </c>
      <c r="G89" s="66">
        <v>95.977000000000004</v>
      </c>
      <c r="H89" s="65">
        <v>956000000</v>
      </c>
    </row>
    <row r="90" spans="1:8" ht="15" customHeight="1" x14ac:dyDescent="0.25">
      <c r="A90" s="64" t="s">
        <v>327</v>
      </c>
      <c r="B90" s="64" t="s">
        <v>328</v>
      </c>
      <c r="C90" s="64" t="s">
        <v>318</v>
      </c>
      <c r="D90" s="67" t="s">
        <v>74</v>
      </c>
      <c r="E90" s="65">
        <v>86000</v>
      </c>
      <c r="F90" s="65">
        <v>85848</v>
      </c>
      <c r="G90" s="66">
        <v>99.823300000000003</v>
      </c>
      <c r="H90" s="65" t="s">
        <v>185</v>
      </c>
    </row>
    <row r="91" spans="1:8" ht="15" customHeight="1" x14ac:dyDescent="0.25">
      <c r="A91" s="64" t="s">
        <v>329</v>
      </c>
      <c r="B91" s="64" t="s">
        <v>330</v>
      </c>
      <c r="C91" s="64" t="s">
        <v>318</v>
      </c>
      <c r="D91" s="67" t="s">
        <v>74</v>
      </c>
      <c r="E91" s="65">
        <v>690000</v>
      </c>
      <c r="F91" s="65">
        <v>686251</v>
      </c>
      <c r="G91" s="66">
        <v>99.444599999999994</v>
      </c>
      <c r="H91" s="65" t="s">
        <v>185</v>
      </c>
    </row>
    <row r="92" spans="1:8" ht="15" customHeight="1" x14ac:dyDescent="0.25">
      <c r="A92" s="64" t="s">
        <v>331</v>
      </c>
      <c r="B92" s="64" t="s">
        <v>332</v>
      </c>
      <c r="C92" s="64" t="s">
        <v>318</v>
      </c>
      <c r="D92" s="67" t="s">
        <v>74</v>
      </c>
      <c r="E92" s="65">
        <v>3291000</v>
      </c>
      <c r="F92" s="65">
        <v>3270110.5</v>
      </c>
      <c r="G92" s="66">
        <v>99.266000000000005</v>
      </c>
      <c r="H92" s="65" t="s">
        <v>185</v>
      </c>
    </row>
    <row r="93" spans="1:8" ht="15" customHeight="1" x14ac:dyDescent="0.25">
      <c r="A93" s="64" t="s">
        <v>333</v>
      </c>
      <c r="B93" s="64" t="s">
        <v>334</v>
      </c>
      <c r="C93" s="64" t="s">
        <v>318</v>
      </c>
      <c r="D93" s="67" t="s">
        <v>74</v>
      </c>
      <c r="E93" s="65">
        <v>307000</v>
      </c>
      <c r="F93" s="65">
        <v>304832</v>
      </c>
      <c r="G93" s="66">
        <v>99.293800000000005</v>
      </c>
      <c r="H93" s="65" t="s">
        <v>185</v>
      </c>
    </row>
    <row r="94" spans="1:8" ht="15" customHeight="1" x14ac:dyDescent="0.25">
      <c r="A94" s="64" t="s">
        <v>335</v>
      </c>
      <c r="B94" s="64" t="s">
        <v>336</v>
      </c>
      <c r="C94" s="64" t="s">
        <v>318</v>
      </c>
      <c r="D94" s="67" t="s">
        <v>74</v>
      </c>
      <c r="E94" s="65">
        <v>2987000</v>
      </c>
      <c r="F94" s="65">
        <v>2939898.2</v>
      </c>
      <c r="G94" s="66">
        <v>98.212999999999994</v>
      </c>
      <c r="H94" s="65">
        <v>1509274998</v>
      </c>
    </row>
    <row r="95" spans="1:8" ht="15" customHeight="1" x14ac:dyDescent="0.25">
      <c r="A95" s="64" t="s">
        <v>337</v>
      </c>
      <c r="B95" s="64" t="s">
        <v>338</v>
      </c>
      <c r="C95" s="64" t="s">
        <v>318</v>
      </c>
      <c r="D95" s="67" t="s">
        <v>74</v>
      </c>
      <c r="E95" s="65">
        <v>664000</v>
      </c>
      <c r="F95" s="65">
        <v>648336</v>
      </c>
      <c r="G95" s="66">
        <v>97.647499999999994</v>
      </c>
      <c r="H95" s="65">
        <v>809635309.90999997</v>
      </c>
    </row>
    <row r="96" spans="1:8" ht="15" customHeight="1" x14ac:dyDescent="0.25">
      <c r="A96" s="64" t="s">
        <v>339</v>
      </c>
      <c r="B96" s="64" t="s">
        <v>340</v>
      </c>
      <c r="C96" s="64" t="s">
        <v>318</v>
      </c>
      <c r="D96" s="67" t="s">
        <v>74</v>
      </c>
      <c r="E96" s="65">
        <v>20000</v>
      </c>
      <c r="F96" s="65">
        <v>19480</v>
      </c>
      <c r="G96" s="66">
        <v>97.4</v>
      </c>
      <c r="H96" s="65">
        <v>1366073960</v>
      </c>
    </row>
    <row r="97" spans="2:8" ht="12.75" customHeight="1" x14ac:dyDescent="0.3">
      <c r="H97" s="83"/>
    </row>
    <row r="98" spans="2:8" ht="12.75" customHeight="1" x14ac:dyDescent="0.3">
      <c r="B98" s="81" t="s">
        <v>155</v>
      </c>
      <c r="C98" s="81" t="s">
        <v>156</v>
      </c>
      <c r="H98" s="83"/>
    </row>
    <row r="99" spans="2:8" ht="12.75" customHeight="1" x14ac:dyDescent="0.3">
      <c r="B99" s="81"/>
      <c r="C99" s="81" t="s">
        <v>157</v>
      </c>
      <c r="H99" s="83"/>
    </row>
    <row r="100" spans="2:8" ht="12.75" customHeight="1" x14ac:dyDescent="0.3">
      <c r="B100" s="81"/>
      <c r="C100" s="81" t="s">
        <v>158</v>
      </c>
      <c r="H100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58727-EF40-4E35-9937-6455CA33A411}">
  <dimension ref="A1:I176"/>
  <sheetViews>
    <sheetView showGridLines="0" zoomScale="120" zoomScaleNormal="120" workbookViewId="0">
      <selection activeCell="I80" sqref="I80"/>
    </sheetView>
  </sheetViews>
  <sheetFormatPr defaultColWidth="9.1796875" defaultRowHeight="12.75" customHeight="1" x14ac:dyDescent="0.3"/>
  <cols>
    <col min="1" max="1" width="2.81640625" style="134" customWidth="1"/>
    <col min="2" max="2" width="6.54296875" style="134" bestFit="1" customWidth="1"/>
    <col min="3" max="3" width="17.26953125" style="134" bestFit="1" customWidth="1"/>
    <col min="4" max="4" width="34.453125" style="309" bestFit="1" customWidth="1"/>
    <col min="5" max="5" width="9.7265625" style="134" customWidth="1"/>
    <col min="6" max="6" width="9" style="134" customWidth="1"/>
    <col min="7" max="7" width="15.1796875" style="134" customWidth="1"/>
    <col min="8" max="8" width="12.1796875" style="134" customWidth="1"/>
    <col min="9" max="9" width="14" style="142" bestFit="1" customWidth="1"/>
    <col min="10" max="16384" width="9.1796875" style="142"/>
  </cols>
  <sheetData>
    <row r="1" spans="1:8" s="130" customFormat="1" ht="18.75" customHeight="1" x14ac:dyDescent="0.35">
      <c r="A1" s="129" t="s">
        <v>372</v>
      </c>
      <c r="B1" s="129"/>
      <c r="C1" s="129"/>
      <c r="D1" s="129"/>
      <c r="E1" s="129"/>
      <c r="F1" s="129"/>
      <c r="G1" s="129"/>
      <c r="H1" s="129"/>
    </row>
    <row r="2" spans="1:8" s="134" customFormat="1" ht="24" x14ac:dyDescent="0.3">
      <c r="A2" s="131"/>
      <c r="B2" s="132" t="s">
        <v>67</v>
      </c>
      <c r="C2" s="132" t="s">
        <v>68</v>
      </c>
      <c r="D2" s="133" t="s">
        <v>69</v>
      </c>
      <c r="E2" s="132" t="s">
        <v>70</v>
      </c>
      <c r="F2" s="132" t="s">
        <v>373</v>
      </c>
      <c r="G2" s="132" t="s">
        <v>38</v>
      </c>
      <c r="H2" s="132" t="s">
        <v>302</v>
      </c>
    </row>
    <row r="3" spans="1:8" ht="17.149999999999999" customHeight="1" x14ac:dyDescent="0.25">
      <c r="A3" s="135">
        <v>1</v>
      </c>
      <c r="B3" s="136"/>
      <c r="C3" s="136"/>
      <c r="D3" s="137"/>
      <c r="E3" s="138"/>
      <c r="F3" s="139"/>
      <c r="G3" s="140"/>
      <c r="H3" s="141"/>
    </row>
    <row r="4" spans="1:8" ht="17.149999999999999" customHeight="1" x14ac:dyDescent="0.25">
      <c r="A4" s="135"/>
      <c r="B4" s="135"/>
      <c r="C4" s="135"/>
      <c r="D4" s="137"/>
      <c r="E4" s="138"/>
      <c r="F4" s="143"/>
      <c r="G4" s="144"/>
      <c r="H4" s="145"/>
    </row>
    <row r="5" spans="1:8" s="130" customFormat="1" ht="19.5" customHeight="1" x14ac:dyDescent="0.35">
      <c r="A5" s="129" t="s">
        <v>374</v>
      </c>
      <c r="B5" s="129"/>
      <c r="C5" s="129"/>
      <c r="D5" s="129"/>
      <c r="E5" s="129"/>
      <c r="F5" s="129"/>
      <c r="G5" s="129"/>
      <c r="H5" s="129"/>
    </row>
    <row r="6" spans="1:8" s="146" customFormat="1" ht="24" x14ac:dyDescent="0.3">
      <c r="A6" s="131"/>
      <c r="B6" s="132" t="s">
        <v>67</v>
      </c>
      <c r="C6" s="132" t="s">
        <v>68</v>
      </c>
      <c r="D6" s="132" t="s">
        <v>69</v>
      </c>
      <c r="E6" s="132" t="s">
        <v>70</v>
      </c>
      <c r="F6" s="132" t="s">
        <v>373</v>
      </c>
      <c r="G6" s="132" t="s">
        <v>375</v>
      </c>
      <c r="H6" s="132" t="s">
        <v>302</v>
      </c>
    </row>
    <row r="7" spans="1:8" s="146" customFormat="1" ht="12" x14ac:dyDescent="0.25">
      <c r="A7" s="147">
        <v>1</v>
      </c>
      <c r="B7" s="136" t="s">
        <v>376</v>
      </c>
      <c r="C7" s="136" t="s">
        <v>377</v>
      </c>
      <c r="D7" s="148" t="s">
        <v>378</v>
      </c>
      <c r="E7" s="149" t="s">
        <v>379</v>
      </c>
      <c r="F7" s="139">
        <v>46175</v>
      </c>
      <c r="G7" s="140">
        <v>4000</v>
      </c>
      <c r="H7" s="150" t="s">
        <v>380</v>
      </c>
    </row>
    <row r="8" spans="1:8" s="146" customFormat="1" ht="12" x14ac:dyDescent="0.25">
      <c r="A8" s="147" t="s">
        <v>381</v>
      </c>
      <c r="B8" s="151" t="s">
        <v>382</v>
      </c>
      <c r="C8" s="151" t="s">
        <v>383</v>
      </c>
      <c r="D8" s="152" t="s">
        <v>96</v>
      </c>
      <c r="E8" s="153" t="s">
        <v>384</v>
      </c>
      <c r="F8" s="154">
        <v>46199</v>
      </c>
      <c r="G8" s="155">
        <v>40</v>
      </c>
      <c r="H8" s="150" t="s">
        <v>380</v>
      </c>
    </row>
    <row r="9" spans="1:8" ht="12.5" x14ac:dyDescent="0.25">
      <c r="A9" s="156"/>
      <c r="B9" s="156"/>
      <c r="C9" s="157"/>
      <c r="D9" s="158"/>
      <c r="E9" s="159"/>
      <c r="F9" s="160"/>
      <c r="G9" s="161"/>
      <c r="H9" s="162"/>
    </row>
    <row r="10" spans="1:8" ht="15.5" x14ac:dyDescent="0.35">
      <c r="A10" s="163" t="s">
        <v>385</v>
      </c>
      <c r="B10" s="163"/>
      <c r="C10" s="163"/>
      <c r="D10" s="163"/>
      <c r="E10" s="163"/>
      <c r="F10" s="163"/>
      <c r="G10" s="163"/>
      <c r="H10" s="163"/>
    </row>
    <row r="11" spans="1:8" ht="22.5" customHeight="1" x14ac:dyDescent="0.3">
      <c r="A11" s="164"/>
      <c r="B11" s="165" t="s">
        <v>67</v>
      </c>
      <c r="C11" s="165" t="s">
        <v>68</v>
      </c>
      <c r="D11" s="165" t="s">
        <v>69</v>
      </c>
      <c r="E11" s="165" t="s">
        <v>70</v>
      </c>
      <c r="F11" s="165" t="s">
        <v>373</v>
      </c>
      <c r="G11" s="165" t="s">
        <v>386</v>
      </c>
      <c r="H11" s="165" t="s">
        <v>302</v>
      </c>
    </row>
    <row r="12" spans="1:8" ht="17.149999999999999" customHeight="1" x14ac:dyDescent="0.25">
      <c r="A12" s="166">
        <v>1</v>
      </c>
      <c r="B12" s="167" t="s">
        <v>355</v>
      </c>
      <c r="C12" s="168" t="s">
        <v>356</v>
      </c>
      <c r="D12" s="169" t="s">
        <v>347</v>
      </c>
      <c r="E12" s="170" t="s">
        <v>384</v>
      </c>
      <c r="F12" s="171">
        <v>46155</v>
      </c>
      <c r="G12" s="172">
        <v>130000</v>
      </c>
      <c r="H12" s="173"/>
    </row>
    <row r="13" spans="1:8" ht="17.149999999999999" customHeight="1" x14ac:dyDescent="0.25">
      <c r="A13" s="156"/>
      <c r="B13" s="157"/>
      <c r="C13" s="156"/>
      <c r="D13" s="158"/>
      <c r="E13" s="159"/>
      <c r="F13" s="160"/>
      <c r="G13" s="174"/>
      <c r="H13" s="175"/>
    </row>
    <row r="14" spans="1:8" ht="17.149999999999999" customHeight="1" x14ac:dyDescent="0.35">
      <c r="A14" s="163" t="s">
        <v>387</v>
      </c>
      <c r="B14" s="163"/>
      <c r="C14" s="163"/>
      <c r="D14" s="163"/>
      <c r="E14" s="163"/>
      <c r="F14" s="163"/>
      <c r="G14" s="163"/>
      <c r="H14" s="163"/>
    </row>
    <row r="15" spans="1:8" ht="24.75" customHeight="1" x14ac:dyDescent="0.3">
      <c r="A15" s="176"/>
      <c r="B15" s="165" t="s">
        <v>67</v>
      </c>
      <c r="C15" s="165" t="s">
        <v>68</v>
      </c>
      <c r="D15" s="177" t="s">
        <v>69</v>
      </c>
      <c r="E15" s="165" t="s">
        <v>70</v>
      </c>
      <c r="F15" s="165" t="s">
        <v>373</v>
      </c>
      <c r="G15" s="165" t="s">
        <v>388</v>
      </c>
      <c r="H15" s="165" t="s">
        <v>302</v>
      </c>
    </row>
    <row r="16" spans="1:8" ht="17.149999999999999" customHeight="1" x14ac:dyDescent="0.25">
      <c r="A16" s="178">
        <v>1</v>
      </c>
      <c r="B16" s="179" t="s">
        <v>337</v>
      </c>
      <c r="C16" s="179" t="s">
        <v>338</v>
      </c>
      <c r="D16" s="180" t="s">
        <v>389</v>
      </c>
      <c r="E16" s="181" t="s">
        <v>384</v>
      </c>
      <c r="F16" s="182">
        <v>46079</v>
      </c>
      <c r="G16" s="183">
        <v>827775</v>
      </c>
      <c r="H16" s="184">
        <v>1000</v>
      </c>
    </row>
    <row r="17" spans="1:8" ht="17.149999999999999" customHeight="1" x14ac:dyDescent="0.25">
      <c r="A17" s="178" t="s">
        <v>381</v>
      </c>
      <c r="B17" s="185" t="s">
        <v>333</v>
      </c>
      <c r="C17" s="168" t="s">
        <v>334</v>
      </c>
      <c r="D17" s="180" t="s">
        <v>389</v>
      </c>
      <c r="E17" s="186" t="s">
        <v>384</v>
      </c>
      <c r="F17" s="187">
        <v>46100</v>
      </c>
      <c r="G17" s="172" t="s">
        <v>390</v>
      </c>
      <c r="H17" s="184">
        <v>1000</v>
      </c>
    </row>
    <row r="18" spans="1:8" ht="17.149999999999999" customHeight="1" x14ac:dyDescent="0.3">
      <c r="A18" s="178" t="s">
        <v>391</v>
      </c>
      <c r="B18" s="188" t="s">
        <v>339</v>
      </c>
      <c r="C18" s="189" t="s">
        <v>340</v>
      </c>
      <c r="D18" s="180" t="s">
        <v>389</v>
      </c>
      <c r="E18" s="186" t="s">
        <v>384</v>
      </c>
      <c r="F18" s="190">
        <v>46178</v>
      </c>
      <c r="G18" s="191">
        <v>1402540</v>
      </c>
      <c r="H18" s="184">
        <v>1000</v>
      </c>
    </row>
    <row r="19" spans="1:8" ht="17.149999999999999" customHeight="1" x14ac:dyDescent="0.3">
      <c r="A19" s="178" t="s">
        <v>392</v>
      </c>
      <c r="B19" s="192" t="s">
        <v>393</v>
      </c>
      <c r="C19" s="193" t="s">
        <v>394</v>
      </c>
      <c r="D19" s="180" t="s">
        <v>389</v>
      </c>
      <c r="E19" s="194" t="s">
        <v>384</v>
      </c>
      <c r="F19" s="195">
        <v>46191</v>
      </c>
      <c r="G19" s="196">
        <v>1918892</v>
      </c>
      <c r="H19" s="184">
        <v>1000</v>
      </c>
    </row>
    <row r="20" spans="1:8" ht="17.149999999999999" customHeight="1" x14ac:dyDescent="0.25">
      <c r="A20" s="197"/>
      <c r="B20" s="192"/>
      <c r="C20" s="192"/>
      <c r="D20" s="198"/>
      <c r="E20" s="199"/>
      <c r="F20" s="200"/>
      <c r="G20" s="201"/>
      <c r="H20" s="202"/>
    </row>
    <row r="21" spans="1:8" ht="17.149999999999999" customHeight="1" x14ac:dyDescent="0.35">
      <c r="A21" s="163" t="s">
        <v>395</v>
      </c>
      <c r="B21" s="163"/>
      <c r="C21" s="163"/>
      <c r="D21" s="163"/>
      <c r="E21" s="163"/>
      <c r="F21" s="163"/>
      <c r="G21" s="163"/>
      <c r="H21" s="163"/>
    </row>
    <row r="22" spans="1:8" ht="24" x14ac:dyDescent="0.3">
      <c r="A22" s="176"/>
      <c r="B22" s="203" t="s">
        <v>67</v>
      </c>
      <c r="C22" s="203" t="s">
        <v>68</v>
      </c>
      <c r="D22" s="177" t="s">
        <v>69</v>
      </c>
      <c r="E22" s="203" t="s">
        <v>70</v>
      </c>
      <c r="F22" s="203" t="s">
        <v>373</v>
      </c>
      <c r="G22" s="165" t="s">
        <v>396</v>
      </c>
      <c r="H22" s="165" t="s">
        <v>302</v>
      </c>
    </row>
    <row r="23" spans="1:8" ht="17.149999999999999" customHeight="1" x14ac:dyDescent="0.3">
      <c r="A23" s="204">
        <v>1</v>
      </c>
      <c r="B23" s="205" t="s">
        <v>397</v>
      </c>
      <c r="C23" s="206" t="s">
        <v>398</v>
      </c>
      <c r="D23" s="207" t="s">
        <v>399</v>
      </c>
      <c r="E23" s="205" t="s">
        <v>379</v>
      </c>
      <c r="F23" s="208">
        <v>46087</v>
      </c>
      <c r="G23" s="209">
        <v>6516072</v>
      </c>
      <c r="H23" s="210" t="s">
        <v>400</v>
      </c>
    </row>
    <row r="24" spans="1:8" ht="17.149999999999999" customHeight="1" x14ac:dyDescent="0.25">
      <c r="A24" s="211"/>
      <c r="B24" s="192"/>
      <c r="C24" s="192"/>
      <c r="D24" s="212"/>
      <c r="E24" s="213"/>
      <c r="F24" s="200"/>
      <c r="G24" s="201"/>
      <c r="H24" s="214"/>
    </row>
    <row r="25" spans="1:8" ht="17.149999999999999" customHeight="1" x14ac:dyDescent="0.25">
      <c r="A25" s="215" t="s">
        <v>401</v>
      </c>
      <c r="B25" s="215"/>
      <c r="C25" s="215"/>
      <c r="D25" s="215"/>
      <c r="E25" s="215"/>
      <c r="F25" s="215"/>
      <c r="G25" s="215"/>
      <c r="H25" s="215"/>
    </row>
    <row r="26" spans="1:8" ht="13" x14ac:dyDescent="0.3">
      <c r="A26" s="131"/>
      <c r="B26" s="132" t="s">
        <v>67</v>
      </c>
      <c r="C26" s="132" t="s">
        <v>68</v>
      </c>
      <c r="D26" s="133" t="s">
        <v>69</v>
      </c>
      <c r="E26" s="132"/>
      <c r="F26" s="132" t="s">
        <v>64</v>
      </c>
      <c r="G26" s="132" t="s">
        <v>402</v>
      </c>
      <c r="H26" s="132" t="s">
        <v>403</v>
      </c>
    </row>
    <row r="27" spans="1:8" ht="12.5" x14ac:dyDescent="0.25">
      <c r="A27" s="147">
        <v>1</v>
      </c>
      <c r="B27" s="136"/>
      <c r="C27" s="136"/>
      <c r="D27" s="148"/>
      <c r="E27" s="149"/>
      <c r="F27" s="139"/>
      <c r="G27" s="140"/>
      <c r="H27" s="150"/>
    </row>
    <row r="28" spans="1:8" ht="17.149999999999999" customHeight="1" x14ac:dyDescent="0.25">
      <c r="A28" s="156"/>
      <c r="B28" s="156"/>
      <c r="C28" s="156"/>
      <c r="D28" s="152"/>
      <c r="E28" s="153"/>
      <c r="F28" s="154"/>
      <c r="G28" s="174"/>
      <c r="H28" s="162"/>
    </row>
    <row r="29" spans="1:8" s="130" customFormat="1" ht="19.5" customHeight="1" x14ac:dyDescent="0.35">
      <c r="A29" s="129" t="s">
        <v>404</v>
      </c>
      <c r="B29" s="129"/>
      <c r="C29" s="129"/>
      <c r="D29" s="129"/>
      <c r="E29" s="129"/>
      <c r="F29" s="129"/>
      <c r="G29" s="129"/>
      <c r="H29" s="129"/>
    </row>
    <row r="30" spans="1:8" s="146" customFormat="1" ht="22.5" customHeight="1" x14ac:dyDescent="0.3">
      <c r="A30" s="131"/>
      <c r="B30" s="132" t="s">
        <v>67</v>
      </c>
      <c r="C30" s="132" t="s">
        <v>68</v>
      </c>
      <c r="D30" s="133" t="s">
        <v>69</v>
      </c>
      <c r="E30" s="132" t="s">
        <v>70</v>
      </c>
      <c r="F30" s="165" t="s">
        <v>405</v>
      </c>
      <c r="G30" s="132" t="s">
        <v>38</v>
      </c>
      <c r="H30" s="132" t="s">
        <v>302</v>
      </c>
    </row>
    <row r="31" spans="1:8" ht="12.5" x14ac:dyDescent="0.25">
      <c r="A31" s="147" t="s">
        <v>406</v>
      </c>
      <c r="B31" s="136" t="s">
        <v>261</v>
      </c>
      <c r="C31" s="136" t="s">
        <v>262</v>
      </c>
      <c r="D31" s="148" t="s">
        <v>263</v>
      </c>
      <c r="E31" s="149" t="s">
        <v>379</v>
      </c>
      <c r="F31" s="182">
        <v>46105</v>
      </c>
      <c r="G31" s="216" t="s">
        <v>407</v>
      </c>
      <c r="H31" s="217">
        <v>920</v>
      </c>
    </row>
    <row r="32" spans="1:8" ht="12.5" x14ac:dyDescent="0.25">
      <c r="A32" s="147" t="s">
        <v>381</v>
      </c>
      <c r="B32" s="218" t="s">
        <v>228</v>
      </c>
      <c r="C32" s="218" t="s">
        <v>229</v>
      </c>
      <c r="D32" s="219" t="s">
        <v>408</v>
      </c>
      <c r="E32" s="153" t="s">
        <v>384</v>
      </c>
      <c r="F32" s="187">
        <v>46140</v>
      </c>
      <c r="G32" s="174">
        <v>125000</v>
      </c>
      <c r="H32" s="220">
        <v>100</v>
      </c>
    </row>
    <row r="33" spans="1:8" ht="12.5" x14ac:dyDescent="0.25">
      <c r="A33" s="147" t="s">
        <v>391</v>
      </c>
      <c r="B33" s="221" t="s">
        <v>204</v>
      </c>
      <c r="C33" s="221" t="s">
        <v>205</v>
      </c>
      <c r="D33" s="152" t="s">
        <v>409</v>
      </c>
      <c r="E33" s="222" t="s">
        <v>384</v>
      </c>
      <c r="F33" s="154">
        <v>46149</v>
      </c>
      <c r="G33" s="223">
        <v>7896250</v>
      </c>
      <c r="H33" s="224"/>
    </row>
    <row r="34" spans="1:8" ht="17.149999999999999" customHeight="1" x14ac:dyDescent="0.3">
      <c r="A34" s="225"/>
      <c r="B34" s="226"/>
      <c r="C34" s="226"/>
      <c r="D34" s="227"/>
      <c r="E34" s="228"/>
      <c r="F34" s="226"/>
      <c r="G34" s="226"/>
    </row>
    <row r="35" spans="1:8" ht="17.149999999999999" customHeight="1" x14ac:dyDescent="0.35">
      <c r="A35" s="129" t="s">
        <v>410</v>
      </c>
      <c r="B35" s="129"/>
      <c r="C35" s="129"/>
      <c r="D35" s="129"/>
      <c r="E35" s="129"/>
      <c r="F35" s="129"/>
      <c r="G35" s="129"/>
      <c r="H35" s="129"/>
    </row>
    <row r="36" spans="1:8" ht="24.75" customHeight="1" x14ac:dyDescent="0.3">
      <c r="A36" s="131"/>
      <c r="B36" s="132" t="s">
        <v>67</v>
      </c>
      <c r="C36" s="132" t="s">
        <v>68</v>
      </c>
      <c r="D36" s="132" t="s">
        <v>69</v>
      </c>
      <c r="E36" s="132" t="s">
        <v>70</v>
      </c>
      <c r="F36" s="132" t="s">
        <v>405</v>
      </c>
      <c r="G36" s="132" t="s">
        <v>375</v>
      </c>
      <c r="H36" s="132" t="s">
        <v>302</v>
      </c>
    </row>
    <row r="37" spans="1:8" ht="17.149999999999999" customHeight="1" x14ac:dyDescent="0.25">
      <c r="A37" s="147" t="s">
        <v>406</v>
      </c>
      <c r="B37" s="136" t="s">
        <v>411</v>
      </c>
      <c r="C37" s="136" t="s">
        <v>412</v>
      </c>
      <c r="D37" s="148" t="s">
        <v>413</v>
      </c>
      <c r="E37" s="149" t="s">
        <v>379</v>
      </c>
      <c r="F37" s="139">
        <v>46055</v>
      </c>
      <c r="G37" s="140">
        <v>450</v>
      </c>
      <c r="H37" s="217">
        <v>100000</v>
      </c>
    </row>
    <row r="38" spans="1:8" ht="17.149999999999999" customHeight="1" x14ac:dyDescent="0.25">
      <c r="A38" s="147" t="s">
        <v>381</v>
      </c>
      <c r="B38" s="218" t="s">
        <v>310</v>
      </c>
      <c r="C38" s="151" t="s">
        <v>311</v>
      </c>
      <c r="D38" s="148" t="s">
        <v>413</v>
      </c>
      <c r="E38" s="149" t="s">
        <v>379</v>
      </c>
      <c r="F38" s="154">
        <v>46196</v>
      </c>
      <c r="G38" s="229">
        <v>901</v>
      </c>
      <c r="H38" s="217">
        <v>100000</v>
      </c>
    </row>
    <row r="39" spans="1:8" ht="17.149999999999999" customHeight="1" x14ac:dyDescent="0.3">
      <c r="B39" s="226"/>
      <c r="D39" s="228"/>
      <c r="E39" s="228"/>
      <c r="F39" s="226"/>
    </row>
    <row r="40" spans="1:8" ht="17.149999999999999" customHeight="1" x14ac:dyDescent="0.35">
      <c r="A40" s="163" t="s">
        <v>414</v>
      </c>
      <c r="B40" s="163"/>
      <c r="C40" s="163"/>
      <c r="D40" s="163"/>
      <c r="E40" s="163"/>
      <c r="F40" s="163"/>
      <c r="G40" s="163"/>
      <c r="H40" s="163"/>
    </row>
    <row r="41" spans="1:8" ht="22.5" customHeight="1" x14ac:dyDescent="0.3">
      <c r="A41" s="176"/>
      <c r="B41" s="165" t="s">
        <v>67</v>
      </c>
      <c r="C41" s="165" t="s">
        <v>68</v>
      </c>
      <c r="D41" s="177" t="s">
        <v>69</v>
      </c>
      <c r="E41" s="165" t="s">
        <v>70</v>
      </c>
      <c r="F41" s="165" t="s">
        <v>405</v>
      </c>
      <c r="G41" s="165" t="s">
        <v>388</v>
      </c>
      <c r="H41" s="165" t="s">
        <v>302</v>
      </c>
    </row>
    <row r="42" spans="1:8" ht="17.149999999999999" customHeight="1" x14ac:dyDescent="0.25">
      <c r="A42" s="178" t="s">
        <v>406</v>
      </c>
      <c r="B42" s="179" t="s">
        <v>327</v>
      </c>
      <c r="C42" s="179" t="s">
        <v>328</v>
      </c>
      <c r="D42" s="180" t="s">
        <v>389</v>
      </c>
      <c r="E42" s="181" t="s">
        <v>384</v>
      </c>
      <c r="F42" s="182">
        <v>46076</v>
      </c>
      <c r="G42" s="230">
        <v>829279</v>
      </c>
      <c r="H42" s="184">
        <v>1000</v>
      </c>
    </row>
    <row r="43" spans="1:8" ht="17.149999999999999" customHeight="1" x14ac:dyDescent="0.25">
      <c r="A43" s="231" t="s">
        <v>381</v>
      </c>
      <c r="B43" s="232" t="s">
        <v>329</v>
      </c>
      <c r="C43" s="232" t="s">
        <v>330</v>
      </c>
      <c r="D43" s="233" t="s">
        <v>389</v>
      </c>
      <c r="E43" s="234" t="s">
        <v>384</v>
      </c>
      <c r="F43" s="235">
        <v>46097</v>
      </c>
      <c r="G43" s="236">
        <v>1700000</v>
      </c>
      <c r="H43" s="237">
        <v>1000</v>
      </c>
    </row>
    <row r="44" spans="1:8" ht="17.149999999999999" customHeight="1" x14ac:dyDescent="0.25">
      <c r="A44" s="238" t="s">
        <v>391</v>
      </c>
      <c r="B44" s="239" t="s">
        <v>331</v>
      </c>
      <c r="C44" s="239" t="s">
        <v>332</v>
      </c>
      <c r="D44" s="240" t="s">
        <v>389</v>
      </c>
      <c r="E44" s="234" t="s">
        <v>384</v>
      </c>
      <c r="F44" s="241">
        <v>46174</v>
      </c>
      <c r="G44" s="242">
        <v>1333651</v>
      </c>
      <c r="H44" s="237">
        <v>1000</v>
      </c>
    </row>
    <row r="45" spans="1:8" ht="17.149999999999999" customHeight="1" x14ac:dyDescent="0.25">
      <c r="A45" s="243" t="s">
        <v>392</v>
      </c>
      <c r="B45" s="244" t="s">
        <v>333</v>
      </c>
      <c r="C45" s="185" t="s">
        <v>334</v>
      </c>
      <c r="D45" s="245" t="s">
        <v>389</v>
      </c>
      <c r="E45" s="246" t="s">
        <v>384</v>
      </c>
      <c r="F45" s="190">
        <v>46188</v>
      </c>
      <c r="G45" s="247">
        <v>1793790</v>
      </c>
      <c r="H45" s="248">
        <v>1000</v>
      </c>
    </row>
    <row r="46" spans="1:8" ht="17.149999999999999" customHeight="1" x14ac:dyDescent="0.3">
      <c r="B46" s="226"/>
      <c r="C46" s="226"/>
      <c r="D46" s="228"/>
      <c r="E46" s="227"/>
      <c r="F46" s="226"/>
      <c r="H46" s="226"/>
    </row>
    <row r="47" spans="1:8" s="130" customFormat="1" ht="19.5" customHeight="1" x14ac:dyDescent="0.35">
      <c r="A47" s="129" t="s">
        <v>415</v>
      </c>
      <c r="B47" s="129"/>
      <c r="C47" s="129"/>
      <c r="D47" s="129"/>
      <c r="E47" s="129"/>
      <c r="F47" s="129"/>
      <c r="G47" s="129"/>
      <c r="H47" s="129"/>
    </row>
    <row r="48" spans="1:8" s="130" customFormat="1" ht="21.75" customHeight="1" x14ac:dyDescent="0.35">
      <c r="A48" s="131"/>
      <c r="B48" s="132" t="s">
        <v>67</v>
      </c>
      <c r="C48" s="132" t="s">
        <v>68</v>
      </c>
      <c r="D48" s="133" t="s">
        <v>69</v>
      </c>
      <c r="E48" s="132" t="s">
        <v>70</v>
      </c>
      <c r="F48" s="132" t="s">
        <v>64</v>
      </c>
      <c r="G48" s="132" t="s">
        <v>416</v>
      </c>
      <c r="H48" s="132" t="s">
        <v>302</v>
      </c>
    </row>
    <row r="49" spans="1:8" s="130" customFormat="1" ht="15.5" x14ac:dyDescent="0.35">
      <c r="A49" s="147" t="s">
        <v>406</v>
      </c>
      <c r="B49" s="136"/>
      <c r="C49" s="136"/>
      <c r="D49" s="148"/>
      <c r="E49" s="149"/>
      <c r="F49" s="139"/>
      <c r="G49" s="140"/>
      <c r="H49" s="150"/>
    </row>
    <row r="50" spans="1:8" s="130" customFormat="1" ht="19.5" customHeight="1" x14ac:dyDescent="0.35">
      <c r="A50" s="156"/>
      <c r="B50" s="156"/>
      <c r="C50" s="156"/>
      <c r="D50" s="152"/>
      <c r="E50" s="153"/>
      <c r="F50" s="154"/>
      <c r="G50" s="174"/>
      <c r="H50" s="162"/>
    </row>
    <row r="51" spans="1:8" s="130" customFormat="1" ht="19.5" customHeight="1" x14ac:dyDescent="0.35">
      <c r="A51" s="163" t="s">
        <v>417</v>
      </c>
      <c r="B51" s="163"/>
      <c r="C51" s="163"/>
      <c r="D51" s="163"/>
      <c r="E51" s="163"/>
      <c r="F51" s="163"/>
      <c r="G51" s="163"/>
      <c r="H51" s="163"/>
    </row>
    <row r="52" spans="1:8" s="146" customFormat="1" ht="24.75" customHeight="1" x14ac:dyDescent="0.35">
      <c r="A52" s="249"/>
      <c r="B52" s="132" t="s">
        <v>67</v>
      </c>
      <c r="C52" s="132" t="s">
        <v>68</v>
      </c>
      <c r="D52" s="133" t="s">
        <v>69</v>
      </c>
      <c r="E52" s="132" t="s">
        <v>70</v>
      </c>
      <c r="F52" s="132" t="s">
        <v>64</v>
      </c>
      <c r="G52" s="132" t="s">
        <v>418</v>
      </c>
      <c r="H52" s="132" t="s">
        <v>302</v>
      </c>
    </row>
    <row r="53" spans="1:8" ht="17.149999999999999" customHeight="1" x14ac:dyDescent="0.25">
      <c r="A53" s="178">
        <v>1</v>
      </c>
      <c r="B53" s="168"/>
      <c r="C53" s="168"/>
      <c r="D53" s="250"/>
      <c r="E53" s="186"/>
      <c r="F53" s="187"/>
      <c r="G53" s="251"/>
      <c r="H53" s="252"/>
    </row>
    <row r="54" spans="1:8" ht="17.149999999999999" customHeight="1" x14ac:dyDescent="0.25">
      <c r="A54" s="253"/>
      <c r="B54" s="185"/>
      <c r="C54" s="185"/>
      <c r="D54" s="198"/>
      <c r="E54" s="199"/>
      <c r="F54" s="190"/>
      <c r="G54" s="254"/>
      <c r="H54" s="255"/>
    </row>
    <row r="55" spans="1:8" ht="17.149999999999999" customHeight="1" x14ac:dyDescent="0.35">
      <c r="A55" s="163" t="s">
        <v>419</v>
      </c>
      <c r="B55" s="163"/>
      <c r="C55" s="163"/>
      <c r="D55" s="163"/>
      <c r="E55" s="199"/>
      <c r="F55" s="190"/>
      <c r="G55" s="254"/>
      <c r="H55" s="255"/>
    </row>
    <row r="56" spans="1:8" ht="24" customHeight="1" x14ac:dyDescent="0.3">
      <c r="A56" s="253"/>
      <c r="B56" s="132" t="s">
        <v>67</v>
      </c>
      <c r="C56" s="132" t="s">
        <v>68</v>
      </c>
      <c r="D56" s="132" t="s">
        <v>69</v>
      </c>
      <c r="E56" s="132" t="s">
        <v>70</v>
      </c>
      <c r="F56" s="132" t="s">
        <v>64</v>
      </c>
      <c r="G56" s="132" t="s">
        <v>420</v>
      </c>
      <c r="H56" s="132" t="s">
        <v>302</v>
      </c>
    </row>
    <row r="57" spans="1:8" ht="17.149999999999999" customHeight="1" x14ac:dyDescent="0.25">
      <c r="A57" s="178">
        <v>1</v>
      </c>
      <c r="B57" s="168"/>
      <c r="C57" s="168"/>
      <c r="D57" s="250"/>
      <c r="E57" s="186"/>
      <c r="F57" s="187"/>
      <c r="G57" s="251"/>
      <c r="H57" s="252"/>
    </row>
    <row r="58" spans="1:8" ht="17.149999999999999" customHeight="1" x14ac:dyDescent="0.25">
      <c r="A58" s="253"/>
      <c r="B58" s="185"/>
      <c r="C58" s="185"/>
      <c r="D58" s="198"/>
      <c r="E58" s="199"/>
      <c r="F58" s="190"/>
      <c r="G58" s="254"/>
      <c r="H58" s="255"/>
    </row>
    <row r="59" spans="1:8" s="130" customFormat="1" ht="19.5" customHeight="1" x14ac:dyDescent="0.35">
      <c r="A59" s="129" t="s">
        <v>421</v>
      </c>
      <c r="B59" s="129"/>
      <c r="C59" s="129"/>
      <c r="D59" s="129"/>
      <c r="E59" s="129"/>
      <c r="F59" s="129"/>
      <c r="G59" s="129"/>
      <c r="H59" s="129"/>
    </row>
    <row r="60" spans="1:8" s="146" customFormat="1" ht="15.75" customHeight="1" x14ac:dyDescent="0.3">
      <c r="A60" s="256"/>
      <c r="B60" s="132" t="s">
        <v>67</v>
      </c>
      <c r="C60" s="132" t="s">
        <v>68</v>
      </c>
      <c r="D60" s="133" t="s">
        <v>69</v>
      </c>
      <c r="E60" s="132" t="s">
        <v>70</v>
      </c>
      <c r="F60" s="132" t="s">
        <v>64</v>
      </c>
      <c r="G60" s="257" t="s">
        <v>422</v>
      </c>
      <c r="H60" s="257"/>
    </row>
    <row r="61" spans="1:8" ht="17.149999999999999" customHeight="1" x14ac:dyDescent="0.25">
      <c r="A61" s="258" t="s">
        <v>406</v>
      </c>
      <c r="B61" s="151" t="s">
        <v>189</v>
      </c>
      <c r="C61" s="151" t="s">
        <v>190</v>
      </c>
      <c r="D61" s="219" t="s">
        <v>191</v>
      </c>
      <c r="E61" s="259" t="s">
        <v>384</v>
      </c>
      <c r="F61" s="260">
        <v>46057</v>
      </c>
      <c r="G61" s="261">
        <v>135387953</v>
      </c>
      <c r="H61" s="261"/>
    </row>
    <row r="62" spans="1:8" ht="17.149999999999999" customHeight="1" x14ac:dyDescent="0.25">
      <c r="A62" s="258" t="s">
        <v>381</v>
      </c>
      <c r="B62" s="221" t="s">
        <v>423</v>
      </c>
      <c r="C62" s="151" t="s">
        <v>424</v>
      </c>
      <c r="D62" s="219" t="s">
        <v>425</v>
      </c>
      <c r="E62" s="259" t="s">
        <v>379</v>
      </c>
      <c r="F62" s="262">
        <v>46174</v>
      </c>
      <c r="G62" s="263"/>
      <c r="H62" s="263">
        <v>17156945</v>
      </c>
    </row>
    <row r="63" spans="1:8" ht="17.149999999999999" customHeight="1" x14ac:dyDescent="0.25">
      <c r="A63" s="258" t="s">
        <v>391</v>
      </c>
      <c r="B63" s="218" t="s">
        <v>189</v>
      </c>
      <c r="C63" s="151" t="s">
        <v>190</v>
      </c>
      <c r="D63" s="219" t="s">
        <v>191</v>
      </c>
      <c r="E63" s="259" t="s">
        <v>384</v>
      </c>
      <c r="F63" s="264">
        <v>46175</v>
      </c>
      <c r="G63" s="261">
        <v>213266509</v>
      </c>
      <c r="H63" s="261"/>
    </row>
    <row r="64" spans="1:8" ht="17.149999999999999" customHeight="1" x14ac:dyDescent="0.25">
      <c r="A64" s="156"/>
      <c r="B64" s="157"/>
      <c r="C64" s="135"/>
      <c r="D64" s="137"/>
      <c r="E64" s="138"/>
      <c r="F64" s="160"/>
      <c r="G64" s="144"/>
      <c r="H64" s="162"/>
    </row>
    <row r="65" spans="1:9" ht="17.149999999999999" customHeight="1" x14ac:dyDescent="0.35">
      <c r="A65" s="129" t="s">
        <v>426</v>
      </c>
      <c r="B65" s="129"/>
      <c r="C65" s="129"/>
      <c r="D65" s="129"/>
      <c r="E65" s="129"/>
      <c r="F65" s="129"/>
      <c r="G65" s="129"/>
      <c r="H65" s="129"/>
    </row>
    <row r="66" spans="1:9" ht="17.149999999999999" customHeight="1" x14ac:dyDescent="0.3">
      <c r="A66" s="256"/>
      <c r="B66" s="132" t="s">
        <v>67</v>
      </c>
      <c r="C66" s="132" t="s">
        <v>68</v>
      </c>
      <c r="D66" s="133" t="s">
        <v>69</v>
      </c>
      <c r="E66" s="132" t="s">
        <v>70</v>
      </c>
      <c r="F66" s="132" t="s">
        <v>64</v>
      </c>
      <c r="G66" s="257" t="s">
        <v>422</v>
      </c>
      <c r="H66" s="257"/>
    </row>
    <row r="67" spans="1:9" ht="17.149999999999999" customHeight="1" x14ac:dyDescent="0.25">
      <c r="A67" s="258" t="s">
        <v>406</v>
      </c>
      <c r="B67" s="151"/>
      <c r="C67" s="151"/>
      <c r="D67" s="219"/>
      <c r="E67" s="259"/>
      <c r="F67" s="260"/>
      <c r="G67" s="265"/>
      <c r="H67" s="265"/>
    </row>
    <row r="68" spans="1:9" ht="17.149999999999999" customHeight="1" x14ac:dyDescent="0.25">
      <c r="A68" s="156"/>
      <c r="B68" s="218"/>
      <c r="C68" s="218"/>
      <c r="D68" s="152"/>
      <c r="E68" s="153"/>
      <c r="F68" s="154"/>
      <c r="G68" s="174"/>
      <c r="H68" s="174"/>
    </row>
    <row r="69" spans="1:9" ht="17.149999999999999" customHeight="1" x14ac:dyDescent="0.25">
      <c r="A69" s="266" t="s">
        <v>427</v>
      </c>
      <c r="B69" s="266"/>
      <c r="C69" s="266"/>
      <c r="D69" s="266"/>
      <c r="E69" s="266"/>
      <c r="F69" s="266"/>
      <c r="G69" s="266"/>
      <c r="H69" s="266"/>
    </row>
    <row r="70" spans="1:9" ht="17.149999999999999" customHeight="1" x14ac:dyDescent="0.3">
      <c r="A70" s="253"/>
      <c r="B70" s="267" t="s">
        <v>67</v>
      </c>
      <c r="C70" s="267" t="s">
        <v>68</v>
      </c>
      <c r="D70" s="268" t="s">
        <v>69</v>
      </c>
      <c r="E70" s="267" t="s">
        <v>70</v>
      </c>
      <c r="F70" s="267" t="s">
        <v>64</v>
      </c>
      <c r="G70" s="269" t="s">
        <v>302</v>
      </c>
      <c r="H70" s="269"/>
      <c r="I70" s="270" t="s">
        <v>422</v>
      </c>
    </row>
    <row r="71" spans="1:9" ht="17.149999999999999" customHeight="1" x14ac:dyDescent="0.25">
      <c r="A71" s="238"/>
      <c r="B71" s="271"/>
      <c r="C71" s="271"/>
      <c r="D71" s="271"/>
      <c r="E71" s="271"/>
      <c r="F71" s="271"/>
      <c r="G71" s="272" t="s">
        <v>428</v>
      </c>
      <c r="H71" s="273" t="s">
        <v>429</v>
      </c>
      <c r="I71" s="274"/>
    </row>
    <row r="72" spans="1:9" ht="17.149999999999999" customHeight="1" x14ac:dyDescent="0.25">
      <c r="A72" s="275" t="s">
        <v>406</v>
      </c>
      <c r="B72" s="276"/>
      <c r="C72" s="276"/>
      <c r="D72" s="277"/>
      <c r="E72" s="276"/>
      <c r="F72" s="278"/>
      <c r="G72" s="276"/>
      <c r="H72" s="276"/>
      <c r="I72" s="279"/>
    </row>
    <row r="73" spans="1:9" ht="17.149999999999999" customHeight="1" x14ac:dyDescent="0.25">
      <c r="A73" s="156"/>
      <c r="B73" s="218"/>
      <c r="C73" s="218"/>
      <c r="D73" s="152"/>
      <c r="E73" s="153"/>
      <c r="F73" s="154"/>
      <c r="G73" s="174"/>
      <c r="H73" s="174"/>
    </row>
    <row r="74" spans="1:9" ht="17.149999999999999" customHeight="1" x14ac:dyDescent="0.25">
      <c r="A74" s="266" t="s">
        <v>430</v>
      </c>
      <c r="B74" s="266"/>
      <c r="C74" s="266"/>
      <c r="D74" s="266"/>
      <c r="E74" s="266"/>
      <c r="F74" s="266"/>
      <c r="G74" s="266"/>
      <c r="H74" s="266"/>
    </row>
    <row r="75" spans="1:9" ht="17.149999999999999" customHeight="1" x14ac:dyDescent="0.3">
      <c r="A75" s="253"/>
      <c r="B75" s="267" t="s">
        <v>67</v>
      </c>
      <c r="C75" s="267" t="s">
        <v>68</v>
      </c>
      <c r="D75" s="268" t="s">
        <v>69</v>
      </c>
      <c r="E75" s="267" t="s">
        <v>70</v>
      </c>
      <c r="F75" s="267" t="s">
        <v>64</v>
      </c>
      <c r="G75" s="269" t="s">
        <v>302</v>
      </c>
      <c r="H75" s="269"/>
      <c r="I75" s="280" t="s">
        <v>422</v>
      </c>
    </row>
    <row r="76" spans="1:9" ht="17.149999999999999" customHeight="1" x14ac:dyDescent="0.25">
      <c r="A76" s="253"/>
      <c r="B76" s="267"/>
      <c r="C76" s="267"/>
      <c r="D76" s="267"/>
      <c r="E76" s="267"/>
      <c r="F76" s="267"/>
      <c r="G76" s="281" t="s">
        <v>428</v>
      </c>
      <c r="H76" s="282" t="s">
        <v>429</v>
      </c>
      <c r="I76" s="283"/>
    </row>
    <row r="77" spans="1:9" ht="17.149999999999999" customHeight="1" x14ac:dyDescent="0.25">
      <c r="A77" s="166" t="s">
        <v>406</v>
      </c>
      <c r="B77" s="168"/>
      <c r="C77" s="168"/>
      <c r="D77" s="250"/>
      <c r="E77" s="194"/>
      <c r="F77" s="187"/>
      <c r="G77" s="284"/>
      <c r="H77" s="284"/>
      <c r="I77" s="285"/>
    </row>
    <row r="78" spans="1:9" ht="17.149999999999999" customHeight="1" x14ac:dyDescent="0.25">
      <c r="A78" s="156"/>
      <c r="B78" s="156"/>
      <c r="C78" s="156"/>
      <c r="D78" s="152"/>
      <c r="E78" s="153"/>
      <c r="F78" s="286"/>
      <c r="G78" s="174"/>
      <c r="H78" s="287"/>
    </row>
    <row r="79" spans="1:9" ht="17.149999999999999" customHeight="1" x14ac:dyDescent="0.25">
      <c r="A79" s="215" t="s">
        <v>431</v>
      </c>
      <c r="B79" s="215"/>
      <c r="C79" s="215"/>
      <c r="D79" s="215"/>
      <c r="E79" s="215"/>
      <c r="F79" s="215"/>
      <c r="G79" s="215"/>
      <c r="H79" s="215"/>
    </row>
    <row r="80" spans="1:9" ht="17.149999999999999" customHeight="1" x14ac:dyDescent="0.25">
      <c r="A80" s="156"/>
      <c r="B80" s="288" t="s">
        <v>67</v>
      </c>
      <c r="C80" s="288" t="s">
        <v>68</v>
      </c>
      <c r="D80" s="289" t="s">
        <v>69</v>
      </c>
      <c r="E80" s="288" t="s">
        <v>70</v>
      </c>
      <c r="F80" s="288" t="s">
        <v>64</v>
      </c>
      <c r="G80" s="290" t="s">
        <v>302</v>
      </c>
      <c r="H80" s="290"/>
    </row>
    <row r="81" spans="1:8" ht="17.149999999999999" customHeight="1" x14ac:dyDescent="0.25">
      <c r="A81" s="156"/>
      <c r="B81" s="288"/>
      <c r="C81" s="288"/>
      <c r="D81" s="288"/>
      <c r="E81" s="288"/>
      <c r="F81" s="288"/>
      <c r="G81" s="291" t="s">
        <v>428</v>
      </c>
      <c r="H81" s="292" t="s">
        <v>429</v>
      </c>
    </row>
    <row r="82" spans="1:8" ht="12.5" x14ac:dyDescent="0.25">
      <c r="A82" s="293" t="s">
        <v>406</v>
      </c>
      <c r="B82" s="188"/>
      <c r="C82" s="294"/>
      <c r="D82" s="295"/>
      <c r="E82" s="194"/>
      <c r="F82" s="195"/>
      <c r="G82" s="150"/>
      <c r="H82" s="296"/>
    </row>
    <row r="83" spans="1:8" ht="17.149999999999999" customHeight="1" x14ac:dyDescent="0.25">
      <c r="A83" s="253"/>
      <c r="B83" s="218"/>
      <c r="C83" s="218"/>
      <c r="D83" s="152"/>
      <c r="E83" s="199"/>
      <c r="F83" s="190"/>
      <c r="G83" s="297"/>
      <c r="H83" s="298"/>
    </row>
    <row r="84" spans="1:8" ht="17.149999999999999" customHeight="1" x14ac:dyDescent="0.25">
      <c r="A84" s="215" t="s">
        <v>432</v>
      </c>
      <c r="B84" s="215"/>
      <c r="C84" s="215"/>
      <c r="D84" s="215"/>
      <c r="E84" s="215"/>
      <c r="F84" s="215"/>
      <c r="G84" s="215"/>
      <c r="H84" s="215"/>
    </row>
    <row r="85" spans="1:8" ht="23.25" customHeight="1" x14ac:dyDescent="0.3">
      <c r="A85" s="299"/>
      <c r="B85" s="132" t="s">
        <v>67</v>
      </c>
      <c r="C85" s="132" t="s">
        <v>68</v>
      </c>
      <c r="D85" s="133" t="s">
        <v>69</v>
      </c>
      <c r="E85" s="132" t="s">
        <v>70</v>
      </c>
      <c r="F85" s="132" t="s">
        <v>64</v>
      </c>
      <c r="G85" s="288" t="s">
        <v>38</v>
      </c>
      <c r="H85" s="292" t="s">
        <v>302</v>
      </c>
    </row>
    <row r="86" spans="1:8" ht="12.5" x14ac:dyDescent="0.25">
      <c r="A86" s="147" t="s">
        <v>406</v>
      </c>
      <c r="B86" s="136"/>
      <c r="C86" s="136"/>
      <c r="D86" s="148"/>
      <c r="E86" s="149"/>
      <c r="F86" s="139"/>
      <c r="G86" s="140"/>
      <c r="H86" s="296"/>
    </row>
    <row r="87" spans="1:8" ht="17.149999999999999" customHeight="1" x14ac:dyDescent="0.25">
      <c r="A87" s="156"/>
      <c r="B87" s="218"/>
      <c r="C87" s="218"/>
      <c r="D87" s="152"/>
      <c r="E87" s="153"/>
      <c r="F87" s="154"/>
      <c r="G87" s="155"/>
      <c r="H87" s="298"/>
    </row>
    <row r="88" spans="1:8" ht="17.149999999999999" customHeight="1" x14ac:dyDescent="0.25">
      <c r="A88" s="215" t="s">
        <v>433</v>
      </c>
      <c r="B88" s="215"/>
      <c r="C88" s="215"/>
      <c r="D88" s="215"/>
      <c r="E88" s="215"/>
      <c r="F88" s="215"/>
      <c r="G88" s="215"/>
      <c r="H88" s="215"/>
    </row>
    <row r="89" spans="1:8" s="134" customFormat="1" ht="13" x14ac:dyDescent="0.3">
      <c r="A89" s="299"/>
      <c r="B89" s="132" t="s">
        <v>67</v>
      </c>
      <c r="C89" s="132" t="s">
        <v>68</v>
      </c>
      <c r="D89" s="133" t="s">
        <v>69</v>
      </c>
      <c r="E89" s="132" t="s">
        <v>70</v>
      </c>
      <c r="F89" s="132" t="s">
        <v>64</v>
      </c>
      <c r="G89" s="300" t="s">
        <v>38</v>
      </c>
      <c r="H89" s="300"/>
    </row>
    <row r="90" spans="1:8" ht="17.149999999999999" customHeight="1" x14ac:dyDescent="0.25">
      <c r="A90" s="147" t="s">
        <v>406</v>
      </c>
      <c r="B90" s="136" t="s">
        <v>138</v>
      </c>
      <c r="C90" s="136" t="s">
        <v>139</v>
      </c>
      <c r="D90" s="148" t="s">
        <v>434</v>
      </c>
      <c r="E90" s="149" t="s">
        <v>435</v>
      </c>
      <c r="F90" s="139">
        <v>46027</v>
      </c>
      <c r="G90" s="301">
        <v>76550000</v>
      </c>
      <c r="H90" s="301"/>
    </row>
    <row r="91" spans="1:8" ht="17.149999999999999" customHeight="1" x14ac:dyDescent="0.25">
      <c r="A91" s="302" t="s">
        <v>381</v>
      </c>
      <c r="B91" s="303" t="s">
        <v>222</v>
      </c>
      <c r="C91" s="303" t="s">
        <v>436</v>
      </c>
      <c r="D91" s="304" t="s">
        <v>224</v>
      </c>
      <c r="E91" s="305" t="s">
        <v>384</v>
      </c>
      <c r="F91" s="306">
        <v>46155</v>
      </c>
      <c r="G91" s="307"/>
      <c r="H91" s="308">
        <v>13000000</v>
      </c>
    </row>
    <row r="92" spans="1:8" ht="17.149999999999999" customHeight="1" x14ac:dyDescent="0.25">
      <c r="A92" s="156"/>
      <c r="B92" s="218"/>
      <c r="C92" s="218"/>
      <c r="D92" s="152"/>
      <c r="E92" s="153"/>
      <c r="F92" s="154"/>
      <c r="G92" s="155"/>
      <c r="H92" s="298"/>
    </row>
    <row r="93" spans="1:8" ht="17.149999999999999" customHeight="1" x14ac:dyDescent="0.3">
      <c r="B93" s="152" t="s">
        <v>155</v>
      </c>
      <c r="C93" s="152" t="s">
        <v>437</v>
      </c>
    </row>
    <row r="94" spans="1:8" ht="17.149999999999999" customHeight="1" x14ac:dyDescent="0.3">
      <c r="B94" s="152"/>
      <c r="C94" s="152" t="s">
        <v>438</v>
      </c>
    </row>
    <row r="95" spans="1:8" ht="17.149999999999999" customHeight="1" x14ac:dyDescent="0.3">
      <c r="B95" s="152"/>
      <c r="C95" s="152" t="s">
        <v>439</v>
      </c>
    </row>
    <row r="96" spans="1:8" ht="12.75" customHeight="1" x14ac:dyDescent="0.25">
      <c r="A96" s="156"/>
      <c r="B96" s="156"/>
      <c r="C96" s="156"/>
      <c r="D96" s="152"/>
      <c r="E96" s="153"/>
      <c r="F96" s="154"/>
      <c r="G96" s="174"/>
      <c r="H96" s="162"/>
    </row>
    <row r="97" spans="1:8" s="130" customFormat="1" ht="15" customHeight="1" x14ac:dyDescent="0.35">
      <c r="A97" s="156"/>
      <c r="B97" s="156"/>
      <c r="C97" s="156"/>
      <c r="D97" s="152"/>
      <c r="E97" s="153"/>
      <c r="F97" s="154"/>
      <c r="G97" s="174"/>
      <c r="H97" s="162"/>
    </row>
    <row r="98" spans="1:8" s="146" customFormat="1" ht="12" x14ac:dyDescent="0.25">
      <c r="A98" s="156"/>
      <c r="B98" s="156"/>
      <c r="C98" s="156"/>
      <c r="D98" s="152"/>
      <c r="E98" s="153"/>
      <c r="F98" s="154"/>
      <c r="G98" s="174"/>
      <c r="H98" s="310"/>
    </row>
    <row r="99" spans="1:8" ht="17.149999999999999" customHeight="1" x14ac:dyDescent="0.3"/>
    <row r="100" spans="1:8" ht="17.149999999999999" customHeight="1" x14ac:dyDescent="0.35">
      <c r="A100" s="311"/>
      <c r="B100" s="311"/>
      <c r="C100" s="311"/>
      <c r="D100" s="311"/>
      <c r="E100" s="311"/>
      <c r="F100" s="311"/>
      <c r="G100" s="311"/>
      <c r="H100" s="311"/>
    </row>
    <row r="101" spans="1:8" ht="12.75" customHeight="1" x14ac:dyDescent="0.3">
      <c r="A101" s="131"/>
      <c r="B101" s="132"/>
      <c r="C101" s="132"/>
      <c r="D101" s="132"/>
      <c r="E101" s="132"/>
      <c r="F101" s="132"/>
      <c r="G101" s="312"/>
      <c r="H101" s="312"/>
    </row>
    <row r="102" spans="1:8" ht="17.149999999999999" customHeight="1" x14ac:dyDescent="0.25">
      <c r="A102" s="156"/>
      <c r="B102" s="313"/>
      <c r="C102" s="156"/>
      <c r="D102" s="152"/>
      <c r="E102" s="153"/>
      <c r="F102" s="154"/>
      <c r="G102" s="174"/>
      <c r="H102" s="162"/>
    </row>
    <row r="103" spans="1:8" ht="17.149999999999999" customHeight="1" x14ac:dyDescent="0.25">
      <c r="A103" s="156"/>
      <c r="B103" s="313"/>
      <c r="C103" s="156"/>
      <c r="D103" s="152"/>
      <c r="E103" s="153"/>
      <c r="F103" s="154"/>
      <c r="G103" s="174"/>
      <c r="H103" s="162"/>
    </row>
    <row r="104" spans="1:8" ht="12.75" customHeight="1" x14ac:dyDescent="0.25">
      <c r="A104" s="156"/>
      <c r="B104" s="313"/>
      <c r="C104" s="156"/>
      <c r="D104" s="152"/>
      <c r="E104" s="153"/>
      <c r="F104" s="154"/>
      <c r="G104" s="174"/>
      <c r="H104" s="162"/>
    </row>
    <row r="105" spans="1:8" s="130" customFormat="1" ht="18.75" customHeight="1" x14ac:dyDescent="0.35">
      <c r="A105" s="156"/>
      <c r="B105" s="313"/>
      <c r="C105" s="156"/>
      <c r="D105" s="152"/>
      <c r="E105" s="153"/>
      <c r="F105" s="154"/>
      <c r="G105" s="174"/>
      <c r="H105" s="162"/>
    </row>
    <row r="106" spans="1:8" s="134" customFormat="1" ht="13" x14ac:dyDescent="0.3">
      <c r="A106" s="156"/>
      <c r="B106" s="313"/>
      <c r="C106" s="156"/>
      <c r="D106" s="152"/>
      <c r="E106" s="153"/>
      <c r="F106" s="154"/>
      <c r="G106" s="174"/>
      <c r="H106" s="162"/>
    </row>
    <row r="107" spans="1:8" ht="17.149999999999999" customHeight="1" x14ac:dyDescent="0.3"/>
    <row r="108" spans="1:8" ht="17.149999999999999" customHeight="1" x14ac:dyDescent="0.25">
      <c r="A108" s="314"/>
      <c r="B108" s="314"/>
      <c r="C108" s="314"/>
      <c r="D108" s="314"/>
      <c r="E108" s="314"/>
      <c r="F108" s="314"/>
      <c r="G108" s="314"/>
      <c r="H108" s="314"/>
    </row>
    <row r="109" spans="1:8" ht="17.149999999999999" customHeight="1" x14ac:dyDescent="0.3">
      <c r="A109" s="131"/>
      <c r="B109" s="132"/>
      <c r="C109" s="132"/>
      <c r="D109" s="132"/>
      <c r="E109" s="132"/>
      <c r="F109" s="132"/>
      <c r="G109" s="312"/>
      <c r="H109" s="312"/>
    </row>
    <row r="110" spans="1:8" ht="17.149999999999999" customHeight="1" x14ac:dyDescent="0.25">
      <c r="A110" s="156"/>
      <c r="B110" s="218"/>
      <c r="C110" s="156"/>
      <c r="D110" s="152"/>
      <c r="E110" s="153"/>
      <c r="F110" s="315"/>
      <c r="G110" s="174"/>
      <c r="H110" s="162"/>
    </row>
    <row r="111" spans="1:8" ht="17.149999999999999" customHeight="1" x14ac:dyDescent="0.25">
      <c r="A111" s="156"/>
      <c r="B111" s="218"/>
      <c r="C111" s="156"/>
      <c r="D111" s="152"/>
      <c r="E111" s="153"/>
      <c r="F111" s="154"/>
      <c r="G111" s="174"/>
      <c r="H111" s="316"/>
    </row>
    <row r="112" spans="1:8" ht="17.149999999999999" customHeight="1" x14ac:dyDescent="0.25">
      <c r="A112" s="156"/>
      <c r="B112" s="218"/>
      <c r="C112" s="156"/>
      <c r="D112" s="152"/>
      <c r="E112" s="153"/>
      <c r="F112" s="154"/>
      <c r="G112" s="174"/>
      <c r="H112" s="316"/>
    </row>
    <row r="113" spans="1:8" s="130" customFormat="1" ht="18.75" customHeight="1" x14ac:dyDescent="0.35">
      <c r="A113" s="156"/>
      <c r="B113" s="218"/>
      <c r="C113" s="156"/>
      <c r="D113" s="152"/>
      <c r="E113" s="153"/>
      <c r="F113" s="154"/>
      <c r="G113" s="174"/>
      <c r="H113" s="162"/>
    </row>
    <row r="114" spans="1:8" s="134" customFormat="1" ht="13" x14ac:dyDescent="0.3">
      <c r="A114" s="156"/>
      <c r="B114" s="218"/>
      <c r="C114" s="156"/>
      <c r="D114" s="152"/>
      <c r="E114" s="153"/>
      <c r="F114" s="154"/>
      <c r="G114" s="174"/>
      <c r="H114" s="162"/>
    </row>
    <row r="115" spans="1:8" ht="17.149999999999999" customHeight="1" x14ac:dyDescent="0.25">
      <c r="A115" s="156"/>
      <c r="B115" s="156"/>
      <c r="C115" s="156"/>
      <c r="D115" s="152"/>
      <c r="E115" s="153"/>
      <c r="F115" s="154"/>
      <c r="G115" s="174"/>
      <c r="H115" s="162"/>
    </row>
    <row r="116" spans="1:8" ht="17.149999999999999" customHeight="1" x14ac:dyDescent="0.25">
      <c r="A116" s="314"/>
      <c r="B116" s="314"/>
      <c r="C116" s="314"/>
      <c r="D116" s="314"/>
      <c r="E116" s="314"/>
      <c r="F116" s="314"/>
      <c r="G116" s="314"/>
      <c r="H116" s="314"/>
    </row>
    <row r="117" spans="1:8" ht="17.149999999999999" customHeight="1" x14ac:dyDescent="0.3">
      <c r="A117" s="131"/>
      <c r="B117" s="132"/>
      <c r="C117" s="132"/>
      <c r="D117" s="132"/>
      <c r="E117" s="132"/>
      <c r="F117" s="132"/>
      <c r="G117" s="312"/>
      <c r="H117" s="312"/>
    </row>
    <row r="118" spans="1:8" ht="17.149999999999999" customHeight="1" x14ac:dyDescent="0.25">
      <c r="A118" s="156"/>
      <c r="B118" s="218"/>
      <c r="C118" s="156"/>
      <c r="D118" s="152"/>
      <c r="E118" s="153"/>
      <c r="F118" s="154"/>
      <c r="G118" s="174"/>
      <c r="H118" s="162"/>
    </row>
    <row r="119" spans="1:8" ht="17.149999999999999" customHeight="1" x14ac:dyDescent="0.25">
      <c r="A119" s="156"/>
      <c r="B119" s="218"/>
      <c r="C119" s="156"/>
      <c r="D119" s="152"/>
      <c r="E119" s="153"/>
      <c r="F119" s="154"/>
      <c r="G119" s="174"/>
      <c r="H119" s="162"/>
    </row>
    <row r="120" spans="1:8" ht="17.149999999999999" customHeight="1" x14ac:dyDescent="0.25">
      <c r="A120" s="156"/>
      <c r="B120" s="218"/>
      <c r="C120" s="156"/>
      <c r="D120" s="152"/>
      <c r="E120" s="153"/>
      <c r="F120" s="154"/>
      <c r="G120" s="174"/>
      <c r="H120" s="162"/>
    </row>
    <row r="121" spans="1:8" s="130" customFormat="1" ht="18.75" customHeight="1" x14ac:dyDescent="0.35">
      <c r="A121" s="156"/>
      <c r="B121" s="218"/>
      <c r="C121" s="156"/>
      <c r="D121" s="152"/>
      <c r="E121" s="153"/>
      <c r="F121" s="154"/>
      <c r="G121" s="174"/>
      <c r="H121" s="162"/>
    </row>
    <row r="122" spans="1:8" s="134" customFormat="1" ht="25.9" customHeight="1" x14ac:dyDescent="0.3">
      <c r="A122" s="156"/>
      <c r="B122" s="218"/>
      <c r="C122" s="156"/>
      <c r="D122" s="152"/>
      <c r="E122" s="153"/>
      <c r="F122" s="154"/>
      <c r="G122" s="174"/>
      <c r="H122" s="162"/>
    </row>
    <row r="123" spans="1:8" ht="17.149999999999999" customHeight="1" x14ac:dyDescent="0.25">
      <c r="A123" s="156"/>
      <c r="B123" s="156"/>
      <c r="C123" s="156"/>
      <c r="D123" s="152"/>
      <c r="E123" s="153"/>
      <c r="F123" s="154"/>
      <c r="G123" s="174"/>
      <c r="H123" s="162"/>
    </row>
    <row r="124" spans="1:8" ht="17.149999999999999" customHeight="1" x14ac:dyDescent="0.25">
      <c r="A124" s="314"/>
      <c r="B124" s="314"/>
      <c r="C124" s="314"/>
      <c r="D124" s="314"/>
      <c r="E124" s="314"/>
      <c r="F124" s="314"/>
      <c r="G124" s="314"/>
      <c r="H124" s="314"/>
    </row>
    <row r="125" spans="1:8" ht="17.149999999999999" customHeight="1" x14ac:dyDescent="0.3">
      <c r="A125" s="131"/>
      <c r="B125" s="132"/>
      <c r="C125" s="132"/>
      <c r="D125" s="132"/>
      <c r="E125" s="132"/>
      <c r="F125" s="132"/>
      <c r="G125" s="312"/>
      <c r="H125" s="312"/>
    </row>
    <row r="126" spans="1:8" ht="17.149999999999999" customHeight="1" x14ac:dyDescent="0.25">
      <c r="A126" s="156"/>
      <c r="B126" s="218"/>
      <c r="C126" s="218"/>
      <c r="D126" s="152"/>
      <c r="E126" s="153"/>
      <c r="F126" s="154"/>
      <c r="G126" s="174"/>
      <c r="H126" s="162"/>
    </row>
    <row r="127" spans="1:8" ht="17.149999999999999" customHeight="1" x14ac:dyDescent="0.25">
      <c r="A127" s="156"/>
      <c r="B127" s="218"/>
      <c r="C127" s="156"/>
      <c r="D127" s="152"/>
      <c r="E127" s="153"/>
      <c r="F127" s="154"/>
      <c r="G127" s="174"/>
      <c r="H127" s="162"/>
    </row>
    <row r="128" spans="1:8" ht="17.149999999999999" customHeight="1" x14ac:dyDescent="0.25">
      <c r="A128" s="156"/>
      <c r="B128" s="218"/>
      <c r="C128" s="156"/>
      <c r="D128" s="152"/>
      <c r="E128" s="153"/>
      <c r="F128" s="154"/>
      <c r="G128" s="174"/>
      <c r="H128" s="162"/>
    </row>
    <row r="129" spans="1:8" s="317" customFormat="1" ht="17.149999999999999" customHeight="1" x14ac:dyDescent="0.25">
      <c r="A129" s="156"/>
      <c r="B129" s="218"/>
      <c r="C129" s="156"/>
      <c r="D129" s="152"/>
      <c r="E129" s="153"/>
      <c r="F129" s="154"/>
      <c r="G129" s="174"/>
      <c r="H129" s="162"/>
    </row>
    <row r="130" spans="1:8" s="317" customFormat="1" ht="17.149999999999999" customHeight="1" x14ac:dyDescent="0.25">
      <c r="A130" s="156"/>
      <c r="B130" s="218"/>
      <c r="C130" s="156"/>
      <c r="D130" s="152"/>
      <c r="E130" s="153"/>
      <c r="F130" s="154"/>
      <c r="G130" s="174"/>
      <c r="H130" s="162"/>
    </row>
    <row r="131" spans="1:8" s="317" customFormat="1" ht="17.149999999999999" customHeight="1" x14ac:dyDescent="0.25">
      <c r="A131" s="156"/>
      <c r="B131" s="156"/>
      <c r="C131" s="156"/>
      <c r="D131" s="152"/>
      <c r="E131" s="153"/>
      <c r="F131" s="154"/>
      <c r="G131" s="174"/>
      <c r="H131" s="162"/>
    </row>
    <row r="132" spans="1:8" ht="17.149999999999999" customHeight="1" x14ac:dyDescent="0.25">
      <c r="A132" s="318"/>
      <c r="B132" s="318"/>
      <c r="C132" s="318"/>
      <c r="D132" s="318"/>
      <c r="E132" s="318"/>
      <c r="F132" s="318"/>
      <c r="G132" s="318"/>
      <c r="H132" s="318"/>
    </row>
    <row r="133" spans="1:8" ht="17.149999999999999" customHeight="1" x14ac:dyDescent="0.3">
      <c r="A133" s="256"/>
      <c r="B133" s="165"/>
      <c r="C133" s="165"/>
      <c r="D133" s="165"/>
      <c r="E133" s="165"/>
      <c r="F133" s="165"/>
      <c r="G133" s="319"/>
      <c r="H133" s="319"/>
    </row>
    <row r="134" spans="1:8" ht="17.149999999999999" customHeight="1" x14ac:dyDescent="0.25">
      <c r="A134" s="253"/>
      <c r="B134" s="185"/>
      <c r="C134" s="185"/>
      <c r="D134" s="198"/>
      <c r="E134" s="199"/>
      <c r="F134" s="190"/>
      <c r="G134" s="320"/>
      <c r="H134" s="320"/>
    </row>
    <row r="135" spans="1:8" ht="17.149999999999999" customHeight="1" x14ac:dyDescent="0.25">
      <c r="A135" s="156"/>
      <c r="B135" s="156"/>
      <c r="C135" s="156"/>
      <c r="D135" s="152"/>
      <c r="E135" s="153"/>
      <c r="F135" s="154"/>
      <c r="G135" s="174"/>
      <c r="H135" s="162"/>
    </row>
    <row r="136" spans="1:8" ht="17.149999999999999" customHeight="1" x14ac:dyDescent="0.25">
      <c r="A136" s="156"/>
      <c r="B136" s="156"/>
      <c r="C136" s="156"/>
      <c r="D136" s="152"/>
      <c r="E136" s="153"/>
      <c r="F136" s="154"/>
      <c r="G136" s="174"/>
      <c r="H136" s="162"/>
    </row>
    <row r="137" spans="1:8" ht="17.149999999999999" customHeight="1" x14ac:dyDescent="0.25">
      <c r="A137" s="156"/>
      <c r="B137" s="156"/>
      <c r="C137" s="156"/>
      <c r="D137" s="152"/>
      <c r="E137" s="153"/>
      <c r="F137" s="154"/>
      <c r="G137" s="174"/>
      <c r="H137" s="162"/>
    </row>
    <row r="138" spans="1:8" ht="17.149999999999999" customHeight="1" x14ac:dyDescent="0.25">
      <c r="A138" s="156"/>
      <c r="B138" s="156"/>
      <c r="C138" s="156"/>
      <c r="D138" s="152"/>
      <c r="E138" s="153"/>
      <c r="F138" s="154"/>
      <c r="G138" s="174"/>
      <c r="H138" s="162"/>
    </row>
    <row r="139" spans="1:8" ht="17.149999999999999" customHeight="1" x14ac:dyDescent="0.25">
      <c r="A139" s="156"/>
      <c r="B139" s="156"/>
      <c r="C139" s="156"/>
      <c r="D139" s="152"/>
      <c r="E139" s="153"/>
      <c r="F139" s="154"/>
      <c r="G139" s="174"/>
      <c r="H139" s="162"/>
    </row>
    <row r="140" spans="1:8" ht="17.149999999999999" customHeight="1" x14ac:dyDescent="0.25">
      <c r="A140" s="314"/>
      <c r="B140" s="314"/>
      <c r="C140" s="314"/>
      <c r="D140" s="314"/>
      <c r="E140" s="314"/>
      <c r="F140" s="314"/>
      <c r="G140" s="314"/>
      <c r="H140" s="314"/>
    </row>
    <row r="141" spans="1:8" ht="17.149999999999999" customHeight="1" x14ac:dyDescent="0.25">
      <c r="A141" s="156"/>
      <c r="B141" s="288"/>
      <c r="C141" s="288"/>
      <c r="D141" s="288"/>
      <c r="E141" s="288"/>
      <c r="F141" s="288"/>
      <c r="G141" s="290"/>
      <c r="H141" s="290"/>
    </row>
    <row r="142" spans="1:8" ht="17.149999999999999" customHeight="1" x14ac:dyDescent="0.25">
      <c r="A142" s="156"/>
      <c r="B142" s="288"/>
      <c r="C142" s="288"/>
      <c r="D142" s="288"/>
      <c r="E142" s="288"/>
      <c r="F142" s="288"/>
      <c r="G142" s="291"/>
      <c r="H142" s="292"/>
    </row>
    <row r="143" spans="1:8" ht="17.149999999999999" customHeight="1" x14ac:dyDescent="0.25">
      <c r="A143" s="253"/>
      <c r="B143" s="185"/>
      <c r="C143" s="321"/>
      <c r="D143" s="322"/>
      <c r="E143" s="199"/>
      <c r="F143" s="323"/>
      <c r="G143" s="162"/>
      <c r="H143" s="298"/>
    </row>
    <row r="144" spans="1:8" ht="17.149999999999999" customHeight="1" x14ac:dyDescent="0.25">
      <c r="A144" s="156"/>
      <c r="B144" s="156"/>
      <c r="C144" s="156"/>
      <c r="D144" s="152"/>
      <c r="E144" s="153"/>
      <c r="F144" s="154"/>
      <c r="G144" s="174"/>
      <c r="H144" s="162"/>
    </row>
    <row r="145" spans="1:8" ht="17.149999999999999" customHeight="1" x14ac:dyDescent="0.25">
      <c r="A145" s="156"/>
      <c r="B145" s="156"/>
      <c r="C145" s="156"/>
      <c r="D145" s="152"/>
      <c r="E145" s="153"/>
      <c r="F145" s="154"/>
      <c r="G145" s="174"/>
      <c r="H145" s="162"/>
    </row>
    <row r="146" spans="1:8" s="324" customFormat="1" ht="18" customHeight="1" x14ac:dyDescent="0.25">
      <c r="A146" s="156"/>
      <c r="B146" s="156"/>
      <c r="C146" s="156"/>
      <c r="D146" s="152"/>
      <c r="E146" s="153"/>
      <c r="F146" s="154"/>
      <c r="G146" s="174"/>
      <c r="H146" s="162"/>
    </row>
    <row r="147" spans="1:8" s="325" customFormat="1" ht="13" x14ac:dyDescent="0.25">
      <c r="A147" s="156"/>
      <c r="B147" s="156"/>
      <c r="C147" s="156"/>
      <c r="D147" s="152"/>
      <c r="E147" s="153"/>
      <c r="F147" s="154"/>
      <c r="G147" s="174"/>
      <c r="H147" s="162"/>
    </row>
    <row r="148" spans="1:8" s="317" customFormat="1" ht="17.149999999999999" customHeight="1" x14ac:dyDescent="0.25">
      <c r="A148" s="253"/>
      <c r="B148" s="253"/>
      <c r="C148" s="322"/>
      <c r="D148" s="322"/>
      <c r="E148" s="199"/>
      <c r="F148" s="323"/>
      <c r="G148" s="162"/>
      <c r="H148" s="298"/>
    </row>
    <row r="149" spans="1:8" ht="17.149999999999999" customHeight="1" x14ac:dyDescent="0.25">
      <c r="A149" s="314"/>
      <c r="B149" s="314"/>
      <c r="C149" s="314"/>
      <c r="D149" s="314"/>
      <c r="E149" s="314"/>
      <c r="F149" s="314"/>
      <c r="G149" s="314"/>
      <c r="H149" s="314"/>
    </row>
    <row r="150" spans="1:8" ht="17.149999999999999" customHeight="1" x14ac:dyDescent="0.25">
      <c r="A150" s="299"/>
      <c r="B150" s="288"/>
      <c r="C150" s="288"/>
      <c r="D150" s="288"/>
      <c r="E150" s="288"/>
      <c r="F150" s="288"/>
      <c r="G150" s="326"/>
      <c r="H150" s="327"/>
    </row>
    <row r="151" spans="1:8" ht="17.149999999999999" customHeight="1" x14ac:dyDescent="0.25">
      <c r="A151" s="156"/>
      <c r="B151" s="218"/>
      <c r="C151" s="218"/>
      <c r="D151" s="152"/>
      <c r="E151" s="153"/>
      <c r="F151" s="154"/>
      <c r="G151" s="174"/>
      <c r="H151" s="287"/>
    </row>
    <row r="152" spans="1:8" ht="17.149999999999999" customHeight="1" x14ac:dyDescent="0.25">
      <c r="A152" s="156"/>
      <c r="B152" s="156"/>
      <c r="C152" s="156"/>
      <c r="D152" s="152"/>
      <c r="E152" s="153"/>
      <c r="F152" s="154"/>
      <c r="G152" s="174"/>
      <c r="H152" s="162"/>
    </row>
    <row r="153" spans="1:8" ht="17.149999999999999" customHeight="1" x14ac:dyDescent="0.25">
      <c r="A153" s="156"/>
      <c r="B153" s="156"/>
      <c r="C153" s="156"/>
      <c r="D153" s="152"/>
      <c r="E153" s="153"/>
      <c r="F153" s="154"/>
      <c r="G153" s="174"/>
      <c r="H153" s="162"/>
    </row>
    <row r="154" spans="1:8" s="130" customFormat="1" ht="18.75" customHeight="1" x14ac:dyDescent="0.35">
      <c r="A154" s="156"/>
      <c r="B154" s="156"/>
      <c r="C154" s="156"/>
      <c r="D154" s="152"/>
      <c r="E154" s="153"/>
      <c r="F154" s="154"/>
      <c r="G154" s="174"/>
      <c r="H154" s="162"/>
    </row>
    <row r="155" spans="1:8" s="134" customFormat="1" ht="13" x14ac:dyDescent="0.3">
      <c r="A155" s="156"/>
      <c r="B155" s="156"/>
      <c r="C155" s="156"/>
      <c r="D155" s="152"/>
      <c r="E155" s="153"/>
      <c r="F155" s="154"/>
      <c r="G155" s="174"/>
      <c r="H155" s="162"/>
    </row>
    <row r="156" spans="1:8" ht="17.149999999999999" customHeight="1" x14ac:dyDescent="0.25">
      <c r="A156" s="156"/>
      <c r="B156" s="156"/>
      <c r="C156" s="156"/>
      <c r="D156" s="152"/>
      <c r="E156" s="153"/>
      <c r="F156" s="154"/>
      <c r="G156" s="174"/>
      <c r="H156" s="162"/>
    </row>
    <row r="157" spans="1:8" ht="17.149999999999999" customHeight="1" x14ac:dyDescent="0.25">
      <c r="A157" s="314"/>
      <c r="B157" s="314"/>
      <c r="C157" s="314"/>
      <c r="D157" s="314"/>
      <c r="E157" s="314"/>
      <c r="F157" s="314"/>
      <c r="G157" s="314"/>
      <c r="H157" s="314"/>
    </row>
    <row r="158" spans="1:8" ht="17.149999999999999" customHeight="1" x14ac:dyDescent="0.3">
      <c r="A158" s="131"/>
      <c r="B158" s="132"/>
      <c r="C158" s="132"/>
      <c r="D158" s="132"/>
      <c r="E158" s="132"/>
      <c r="F158" s="132"/>
      <c r="G158" s="312"/>
      <c r="H158" s="312"/>
    </row>
    <row r="159" spans="1:8" ht="17.149999999999999" customHeight="1" x14ac:dyDescent="0.25">
      <c r="A159" s="156"/>
      <c r="B159" s="156"/>
      <c r="C159" s="156"/>
      <c r="D159" s="152"/>
      <c r="E159" s="153"/>
      <c r="F159" s="154"/>
      <c r="G159" s="174"/>
      <c r="H159" s="162"/>
    </row>
    <row r="160" spans="1:8" ht="17.149999999999999" customHeight="1" x14ac:dyDescent="0.25">
      <c r="A160" s="156"/>
      <c r="B160" s="156"/>
      <c r="C160" s="156"/>
      <c r="D160" s="152"/>
      <c r="E160" s="153"/>
      <c r="F160" s="154"/>
      <c r="G160" s="174"/>
      <c r="H160" s="328"/>
    </row>
    <row r="161" spans="1:8" ht="17.149999999999999" customHeight="1" x14ac:dyDescent="0.25">
      <c r="A161" s="156"/>
      <c r="B161" s="156"/>
      <c r="C161" s="156"/>
      <c r="D161" s="152"/>
      <c r="E161" s="153"/>
      <c r="F161" s="154"/>
      <c r="G161" s="174"/>
      <c r="H161" s="310"/>
    </row>
    <row r="162" spans="1:8" s="325" customFormat="1" ht="17.149999999999999" customHeight="1" x14ac:dyDescent="0.25">
      <c r="A162" s="156"/>
      <c r="B162" s="156"/>
      <c r="C162" s="156"/>
      <c r="D162" s="152"/>
      <c r="E162" s="153"/>
      <c r="F162" s="154"/>
      <c r="G162" s="174"/>
      <c r="H162" s="310"/>
    </row>
    <row r="163" spans="1:8" s="317" customFormat="1" ht="12.5" x14ac:dyDescent="0.25">
      <c r="A163" s="156"/>
      <c r="B163" s="156"/>
      <c r="C163" s="156"/>
      <c r="D163" s="152"/>
      <c r="E163" s="153"/>
      <c r="F163" s="154"/>
      <c r="G163" s="174"/>
      <c r="H163" s="310"/>
    </row>
    <row r="164" spans="1:8" s="317" customFormat="1" ht="16.5" customHeight="1" x14ac:dyDescent="0.25">
      <c r="A164" s="156"/>
      <c r="B164" s="156"/>
      <c r="C164" s="156"/>
      <c r="D164" s="152"/>
      <c r="E164" s="153"/>
      <c r="F164" s="154"/>
      <c r="G164" s="174"/>
      <c r="H164" s="162"/>
    </row>
    <row r="165" spans="1:8" s="317" customFormat="1" ht="16.5" customHeight="1" x14ac:dyDescent="0.25">
      <c r="A165" s="314"/>
      <c r="B165" s="314"/>
      <c r="C165" s="314"/>
      <c r="D165" s="314"/>
      <c r="E165" s="314"/>
      <c r="F165" s="314"/>
      <c r="G165" s="314"/>
      <c r="H165" s="314"/>
    </row>
    <row r="166" spans="1:8" ht="17.149999999999999" customHeight="1" x14ac:dyDescent="0.25">
      <c r="A166" s="329"/>
      <c r="B166" s="288"/>
      <c r="C166" s="288"/>
      <c r="D166" s="288"/>
      <c r="E166" s="288"/>
      <c r="F166" s="288"/>
      <c r="G166" s="326"/>
      <c r="H166" s="327"/>
    </row>
    <row r="167" spans="1:8" ht="17.149999999999999" customHeight="1" x14ac:dyDescent="0.25">
      <c r="A167" s="330"/>
      <c r="B167" s="330"/>
      <c r="C167" s="330"/>
      <c r="D167" s="330"/>
      <c r="E167" s="331"/>
      <c r="F167" s="323"/>
      <c r="G167" s="332"/>
      <c r="H167" s="298"/>
    </row>
    <row r="168" spans="1:8" ht="17.149999999999999" customHeight="1" x14ac:dyDescent="0.25">
      <c r="A168" s="322"/>
      <c r="B168" s="322"/>
      <c r="C168" s="322"/>
      <c r="D168" s="322"/>
      <c r="E168" s="321"/>
      <c r="F168" s="286"/>
      <c r="G168" s="333"/>
      <c r="H168" s="333"/>
    </row>
    <row r="169" spans="1:8" ht="17.149999999999999" customHeight="1" x14ac:dyDescent="0.25">
      <c r="A169" s="156"/>
      <c r="B169" s="156"/>
      <c r="C169" s="156"/>
      <c r="D169" s="152"/>
      <c r="E169" s="153"/>
      <c r="F169" s="154"/>
      <c r="G169" s="174"/>
      <c r="H169" s="310"/>
    </row>
    <row r="170" spans="1:8" ht="17.149999999999999" customHeight="1" x14ac:dyDescent="0.25">
      <c r="A170" s="156"/>
      <c r="B170" s="156"/>
      <c r="C170" s="156"/>
      <c r="D170" s="152"/>
      <c r="E170" s="153"/>
      <c r="F170" s="154"/>
      <c r="G170" s="174"/>
      <c r="H170" s="310"/>
    </row>
    <row r="171" spans="1:8" ht="12.75" customHeight="1" x14ac:dyDescent="0.25">
      <c r="A171" s="156"/>
      <c r="B171" s="156"/>
      <c r="C171" s="156"/>
      <c r="D171" s="152"/>
      <c r="E171" s="153"/>
      <c r="F171" s="154"/>
      <c r="G171" s="174"/>
      <c r="H171" s="310"/>
    </row>
    <row r="172" spans="1:8" ht="12.75" customHeight="1" x14ac:dyDescent="0.25">
      <c r="A172" s="156"/>
      <c r="B172" s="156"/>
      <c r="C172" s="156"/>
      <c r="D172" s="152"/>
      <c r="E172" s="153"/>
      <c r="F172" s="154"/>
      <c r="G172" s="174"/>
      <c r="H172" s="162"/>
    </row>
    <row r="173" spans="1:8" ht="12.75" customHeight="1" x14ac:dyDescent="0.25">
      <c r="A173" s="156"/>
      <c r="B173" s="156"/>
      <c r="C173" s="156"/>
      <c r="D173" s="152"/>
      <c r="E173" s="153"/>
      <c r="F173" s="154"/>
      <c r="G173" s="174"/>
      <c r="H173" s="162"/>
    </row>
    <row r="174" spans="1:8" ht="12.75" customHeight="1" x14ac:dyDescent="0.3">
      <c r="B174" s="334"/>
      <c r="C174" s="152"/>
    </row>
    <row r="175" spans="1:8" ht="12.75" customHeight="1" x14ac:dyDescent="0.3">
      <c r="B175" s="152"/>
      <c r="C175" s="152"/>
    </row>
    <row r="176" spans="1:8" ht="12.75" customHeight="1" x14ac:dyDescent="0.3">
      <c r="B176" s="152"/>
      <c r="C176" s="152"/>
    </row>
  </sheetData>
  <mergeCells count="41">
    <mergeCell ref="A140:H140"/>
    <mergeCell ref="G141:H141"/>
    <mergeCell ref="A149:H149"/>
    <mergeCell ref="A157:H157"/>
    <mergeCell ref="A165:H165"/>
    <mergeCell ref="A108:H108"/>
    <mergeCell ref="A116:H116"/>
    <mergeCell ref="A124:H124"/>
    <mergeCell ref="A132:H132"/>
    <mergeCell ref="G133:H133"/>
    <mergeCell ref="G134:H134"/>
    <mergeCell ref="G80:H80"/>
    <mergeCell ref="A84:H84"/>
    <mergeCell ref="A88:H88"/>
    <mergeCell ref="G89:H89"/>
    <mergeCell ref="G90:H90"/>
    <mergeCell ref="A100:H100"/>
    <mergeCell ref="G67:H67"/>
    <mergeCell ref="A69:H69"/>
    <mergeCell ref="G70:H70"/>
    <mergeCell ref="A74:H74"/>
    <mergeCell ref="G75:H75"/>
    <mergeCell ref="A79:H79"/>
    <mergeCell ref="A59:H59"/>
    <mergeCell ref="G60:H60"/>
    <mergeCell ref="G61:H61"/>
    <mergeCell ref="G63:H63"/>
    <mergeCell ref="A65:H65"/>
    <mergeCell ref="G66:H66"/>
    <mergeCell ref="A29:H29"/>
    <mergeCell ref="A35:H35"/>
    <mergeCell ref="A40:H40"/>
    <mergeCell ref="A47:H47"/>
    <mergeCell ref="A51:H51"/>
    <mergeCell ref="A55:D55"/>
    <mergeCell ref="A1:H1"/>
    <mergeCell ref="A5:H5"/>
    <mergeCell ref="A10:H10"/>
    <mergeCell ref="A14:H14"/>
    <mergeCell ref="A21:H21"/>
    <mergeCell ref="A25:H25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Miškulin</cp:lastModifiedBy>
  <dcterms:created xsi:type="dcterms:W3CDTF">2008-06-04T14:23:06Z</dcterms:created>
  <dcterms:modified xsi:type="dcterms:W3CDTF">2026-07-03T07:52:43Z</dcterms:modified>
  <cp:category/>
</cp:coreProperties>
</file>