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6\2026-05\HRV\"/>
    </mc:Choice>
  </mc:AlternateContent>
  <xr:revisionPtr revIDLastSave="0" documentId="13_ncr:1_{01DA8802-A67D-4755-994E-5F9FB14D4F7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Pregled!$A$1:$E$39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2" i="2" l="1"/>
  <c r="E16" i="2"/>
  <c r="D16" i="2"/>
  <c r="C16" i="2"/>
  <c r="B16" i="2"/>
  <c r="E15" i="2"/>
  <c r="D15" i="2"/>
  <c r="C15" i="2"/>
  <c r="B15" i="2"/>
  <c r="C11" i="2"/>
  <c r="B11" i="2"/>
  <c r="C2" i="2"/>
  <c r="B2" i="2"/>
</calcChain>
</file>

<file path=xl/sharedStrings.xml><?xml version="1.0" encoding="utf-8"?>
<sst xmlns="http://schemas.openxmlformats.org/spreadsheetml/2006/main" count="1095" uniqueCount="311">
  <si>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</si>
  <si>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</si>
  <si>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</si>
  <si>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</si>
  <si>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</si>
  <si>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</si>
  <si>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</si>
  <si>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</si>
  <si>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</si>
  <si>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</si>
  <si>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</si>
  <si>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</si>
  <si>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</si>
  <si>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</si>
  <si>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</si>
  <si>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</si>
  <si>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</si>
  <si>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</si>
  <si>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</si>
  <si>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</si>
  <si>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</si>
  <si>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</si>
  <si>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</si>
  <si>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</si>
  <si>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</si>
  <si>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</si>
  <si>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</si>
  <si>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Blok promet ETF-ovima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</si>
  <si>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</si>
  <si>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</si>
  <si>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</si>
  <si>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</si>
  <si>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</si>
  <si>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</si>
  <si>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</si>
  <si>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</si>
  <si>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</si>
  <si>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</si>
  <si>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</si>
  <si>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</si>
  <si>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</si>
  <si>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</si>
  <si>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</si>
  <si>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</si>
  <si>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</si>
  <si>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</si>
  <si>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</si>
  <si>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</si>
  <si>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</si>
  <si>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</si>
  <si>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</si>
  <si>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</si>
  <si>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</si>
  <si>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</si>
  <si>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</si>
  <si>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</si>
  <si>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</si>
  <si>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</si>
  <si>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</si>
  <si>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</si>
  <si>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</si>
  <si>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</si>
  <si>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</si>
  <si>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</si>
  <si>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</si>
  <si>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</si>
  <si>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</si>
  <si>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</si>
  <si>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</si>
  <si>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</si>
  <si>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RIVP</t>
  </si>
  <si>
    <t>HRRIVPRA0000</t>
  </si>
  <si>
    <t>Valamar Riviera d.d.</t>
  </si>
  <si>
    <t>RP</t>
  </si>
  <si>
    <t>LKRI</t>
  </si>
  <si>
    <t>HRLKRIRA0007</t>
  </si>
  <si>
    <t>LUKA RIJEKA d.d.</t>
  </si>
  <si>
    <t>RO</t>
  </si>
  <si>
    <t>DLKV</t>
  </si>
  <si>
    <t>HRDLKVRA0006</t>
  </si>
  <si>
    <t>Dalekovod, d.d.</t>
  </si>
  <si>
    <t>JDPL</t>
  </si>
  <si>
    <t>HRJDPLRA0007</t>
  </si>
  <si>
    <t>JADROPLOV d.d.</t>
  </si>
  <si>
    <t>RR</t>
  </si>
  <si>
    <t>CIAK</t>
  </si>
  <si>
    <t>HRCIAKRA0007</t>
  </si>
  <si>
    <t>CIAK Grupa d.d.</t>
  </si>
  <si>
    <t>KTJV</t>
  </si>
  <si>
    <t>HRKTJVRA0002</t>
  </si>
  <si>
    <t>Kutjevo d.d.</t>
  </si>
  <si>
    <t>KOEI</t>
  </si>
  <si>
    <t>HRKOEIRA0009</t>
  </si>
  <si>
    <t>KONCAR d.d.</t>
  </si>
  <si>
    <t>ARNT</t>
  </si>
  <si>
    <t>HRARNTRA0004</t>
  </si>
  <si>
    <t>Arena Hospitality Group dd</t>
  </si>
  <si>
    <t>ACI</t>
  </si>
  <si>
    <t>HRACI0RA0000</t>
  </si>
  <si>
    <t>ACI d.d.</t>
  </si>
  <si>
    <t>MONP</t>
  </si>
  <si>
    <t>HRMONPRA0007</t>
  </si>
  <si>
    <t>MON PERIN d.d.</t>
  </si>
  <si>
    <t>Top 10 dionica s najvećim padom cijene</t>
  </si>
  <si>
    <t>JDRN</t>
  </si>
  <si>
    <t>HRJDRNRB0002</t>
  </si>
  <si>
    <t>JADRAN d.d.</t>
  </si>
  <si>
    <t>PDBA</t>
  </si>
  <si>
    <t>HRPDBARA0008</t>
  </si>
  <si>
    <t>PODRAVSKA BANKA d.d.</t>
  </si>
  <si>
    <t>JDGT</t>
  </si>
  <si>
    <t>HRJDGTRA0000</t>
  </si>
  <si>
    <t>JADROAGENT d.d.</t>
  </si>
  <si>
    <t>SNBA</t>
  </si>
  <si>
    <t>HRSNBARA0003</t>
  </si>
  <si>
    <t>SLATINSKA BANKA d.d.</t>
  </si>
  <si>
    <t>ULPL</t>
  </si>
  <si>
    <t>HRULPLRA0002</t>
  </si>
  <si>
    <t>ALPHA ADRIATIC d.d.</t>
  </si>
  <si>
    <t>HEFA</t>
  </si>
  <si>
    <t>HRHEFARA0003</t>
  </si>
  <si>
    <t>HELIOS FAROS d.d.</t>
  </si>
  <si>
    <t>MAIS</t>
  </si>
  <si>
    <t>HRMAISRA0007</t>
  </si>
  <si>
    <t>MAISTRA d.d.</t>
  </si>
  <si>
    <t>IGH</t>
  </si>
  <si>
    <t>HRIGH0RA0006</t>
  </si>
  <si>
    <t>INSTITUT IGH d.d.</t>
  </si>
  <si>
    <t>VIS</t>
  </si>
  <si>
    <t>HRVIS0RA0002</t>
  </si>
  <si>
    <t>VIS, d.d.</t>
  </si>
  <si>
    <t>ZABA</t>
  </si>
  <si>
    <t>HRZABARA0009</t>
  </si>
  <si>
    <t>Zagrebacka banka d.d.</t>
  </si>
  <si>
    <t>Top 10 dionica s najvećim prometom</t>
  </si>
  <si>
    <t>ADRS2</t>
  </si>
  <si>
    <t>HRADRSPA0009</t>
  </si>
  <si>
    <t>ADRIS GRUPA d.d.</t>
  </si>
  <si>
    <t>KODT</t>
  </si>
  <si>
    <t>HRKODTRA0007</t>
  </si>
  <si>
    <t>KONCAR - D&amp;ST dd</t>
  </si>
  <si>
    <t>ADPL</t>
  </si>
  <si>
    <t>HRADPLRA0006</t>
  </si>
  <si>
    <t>AD PLASTIK d.d.</t>
  </si>
  <si>
    <t>HT</t>
  </si>
  <si>
    <t>HRHT00RA0005</t>
  </si>
  <si>
    <t>HT d.d.</t>
  </si>
  <si>
    <t>KODT2</t>
  </si>
  <si>
    <t>HRKODTPA0009</t>
  </si>
  <si>
    <t>ERNT</t>
  </si>
  <si>
    <t>HRERNTRA0000</t>
  </si>
  <si>
    <t>ERICSSON NIKOLA TESLA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</si>
  <si>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</si>
  <si>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</si>
  <si>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</si>
  <si>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</si>
  <si>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</si>
  <si>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</si>
  <si>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</si>
  <si>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</si>
  <si>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</si>
  <si>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</si>
  <si>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</si>
  <si>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</si>
  <si>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</si>
  <si>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</si>
  <si>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</si>
  <si>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</si>
  <si>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</si>
  <si>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</si>
  <si>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</si>
  <si>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</si>
  <si>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</si>
  <si>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</si>
  <si>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</si>
  <si>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</si>
  <si>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BSQR</t>
  </si>
  <si>
    <t>HRMRULRB0008</t>
  </si>
  <si>
    <t>BOSQAR d.d.</t>
  </si>
  <si>
    <t>\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</si>
  <si>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</si>
  <si>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</si>
  <si>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</si>
  <si>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</si>
  <si>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</si>
  <si>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</si>
  <si>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</si>
  <si>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</si>
  <si>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</si>
  <si>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</si>
  <si>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</si>
  <si>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</si>
  <si>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</si>
  <si>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</si>
  <si>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</si>
  <si>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</si>
  <si>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</si>
  <si>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</si>
  <si>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</si>
  <si>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</si>
  <si>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</si>
  <si>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</si>
  <si>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</si>
  <si>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</si>
  <si>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</si>
  <si>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</si>
  <si>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IG</t>
  </si>
  <si>
    <t>HRIG00RA0009</t>
  </si>
  <si>
    <t>ING-GRAD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</si>
  <si>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</si>
  <si>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</si>
  <si>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</si>
  <si>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</si>
  <si>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</si>
  <si>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</si>
  <si>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</si>
  <si>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</si>
  <si>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</si>
  <si>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</si>
  <si>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</si>
  <si>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</si>
  <si>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</si>
  <si>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</si>
  <si>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</si>
  <si>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</si>
  <si>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</si>
  <si>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</si>
  <si>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</si>
  <si>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</si>
  <si>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</si>
  <si>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</si>
  <si>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</si>
  <si>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</si>
  <si>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</si>
  <si>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</si>
  <si>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</si>
  <si>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</si>
  <si>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</si>
  <si>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</si>
  <si>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MDSP</t>
  </si>
  <si>
    <t>HRMDSPRA0005</t>
  </si>
  <si>
    <t>MODRA SPILJA d.d.</t>
  </si>
  <si>
    <t>PLAG</t>
  </si>
  <si>
    <t>HRPLAGRA0003</t>
  </si>
  <si>
    <t>PLAVA LAGUNA d. d.</t>
  </si>
  <si>
    <t>PODR</t>
  </si>
  <si>
    <t>HRPODRRA0004</t>
  </si>
  <si>
    <t>PODRAVKA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</si>
  <si>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</si>
  <si>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</si>
  <si>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</si>
  <si>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</si>
  <si>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</si>
  <si>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</si>
  <si>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</si>
  <si>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</si>
  <si>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</si>
  <si>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TOK</t>
  </si>
  <si>
    <t>HRTOK0RA0001</t>
  </si>
  <si>
    <t>TOKIC d.d.</t>
  </si>
  <si>
    <t>VLEN</t>
  </si>
  <si>
    <t>HRVLENRB0001</t>
  </si>
  <si>
    <t>BRODOGR. VIKTOR LENAC d.d.</t>
  </si>
  <si>
    <t>ZB</t>
  </si>
  <si>
    <t>HRZB00RA0003</t>
  </si>
  <si>
    <t>Zagrebacka burza d.d.</t>
  </si>
  <si>
    <t>ZITO</t>
  </si>
  <si>
    <t>HRZTOSRB0002</t>
  </si>
  <si>
    <t>ZITO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</si>
  <si>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</si>
  <si>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</si>
  <si>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</si>
  <si>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</si>
  <si>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</si>
  <si>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</si>
  <si>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</si>
  <si>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H273N</t>
  </si>
  <si>
    <t>HRRHMFO273N4</t>
  </si>
  <si>
    <t>RHMF</t>
  </si>
  <si>
    <t>H277N</t>
  </si>
  <si>
    <t>HRRHMFO277N5</t>
  </si>
  <si>
    <t>T623N</t>
  </si>
  <si>
    <t>HRRHMFT623N5</t>
  </si>
  <si>
    <t>T625N</t>
  </si>
  <si>
    <t>HRRHMFT625N0</t>
  </si>
  <si>
    <t>T647N</t>
  </si>
  <si>
    <t>HRRHMFT647N4</t>
  </si>
  <si>
    <t>T708N</t>
  </si>
  <si>
    <t>HRRHMFT708N4</t>
  </si>
  <si>
    <t>H303A</t>
  </si>
  <si>
    <t>HRRHMFO303A6</t>
  </si>
  <si>
    <t>NAV</t>
  </si>
  <si>
    <t>Datum NAV-a</t>
  </si>
  <si>
    <t>7BET</t>
  </si>
  <si>
    <t>HRICAMFBETR5</t>
  </si>
  <si>
    <t>InterCapital ETF d.o.o.</t>
  </si>
  <si>
    <t>2026-05-28</t>
  </si>
  <si>
    <t>7CASH</t>
  </si>
  <si>
    <t>HRICAMFEUMM1</t>
  </si>
  <si>
    <t>7CRO</t>
  </si>
  <si>
    <t>HRICAMFCR102</t>
  </si>
  <si>
    <t>7GROM</t>
  </si>
  <si>
    <t>HRICAMFERGB2</t>
  </si>
  <si>
    <t>7POL</t>
  </si>
  <si>
    <t>HRICAMFPWIG3</t>
  </si>
  <si>
    <t>7SLO</t>
  </si>
  <si>
    <t>HRICAMFSBI06</t>
  </si>
  <si>
    <t>Referentna cijena</t>
  </si>
  <si>
    <t>H33BA</t>
  </si>
  <si>
    <t>HRRHMFO33BA3</t>
  </si>
  <si>
    <t>2026-05-01 - 2026-05-31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</si>
</sst>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310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="140" zoomScaleNormal="140" workbookViewId="0">
      <selection activeCell="A37" sqref="A37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67046232.07</v>
      </c>
      <c r="C2" s="26">
        <f>SUM(C3:C7)</f>
        <v>317426282</v>
      </c>
      <c r="E2" s="27"/>
    </row>
    <row r="3" spans="1:5" ht="12.75" customHeight="1" x14ac:dyDescent="0.2">
      <c r="A3" s="105" t="s">
        <v>20</v>
      </c>
      <c r="B3" s="3">
        <v>58387217.899999999</v>
      </c>
      <c r="C3" s="3">
        <v>275326054.16000003</v>
      </c>
      <c r="E3" s="4"/>
    </row>
    <row r="4" spans="1:5" ht="12" customHeight="1" x14ac:dyDescent="0.2">
      <c r="A4" s="105" t="s">
        <v>21</v>
      </c>
      <c r="B4" s="3">
        <v>314986.73</v>
      </c>
      <c r="C4" s="3">
        <v>5635718.4400000004</v>
      </c>
      <c r="E4" s="27"/>
    </row>
    <row r="5" spans="1:5" ht="12" customHeight="1" x14ac:dyDescent="0.2">
      <c r="A5" s="105" t="s">
        <v>22</v>
      </c>
      <c r="B5" s="3">
        <v>1142659</v>
      </c>
      <c r="C5" s="3">
        <v>5024370.8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7201368.4400000004</v>
      </c>
      <c r="C7" s="3">
        <v>31440138.600000001</v>
      </c>
      <c r="E7" s="27"/>
    </row>
    <row r="8" spans="1:5" ht="12" customHeight="1" x14ac:dyDescent="0.2">
      <c r="A8" s="104" t="s">
        <v>25</v>
      </c>
      <c r="B8" s="26">
        <v>23033018</v>
      </c>
      <c r="C8" s="26">
        <v>94073960</v>
      </c>
      <c r="E8" s="27"/>
    </row>
    <row r="9" spans="1:5" ht="12" customHeight="1" x14ac:dyDescent="0.2">
      <c r="A9" s="104" t="s">
        <v>26</v>
      </c>
      <c r="B9" s="26">
        <v>5012500</v>
      </c>
      <c r="C9" s="26">
        <v>5012500</v>
      </c>
      <c r="E9" s="27"/>
    </row>
    <row r="10" spans="1:5" ht="12" customHeight="1" x14ac:dyDescent="0.2">
      <c r="A10" s="104" t="s">
        <v>27</v>
      </c>
      <c r="B10" s="26">
        <v>0</v>
      </c>
      <c r="C10" s="26">
        <v>0</v>
      </c>
      <c r="E10" s="27"/>
    </row>
    <row r="11" spans="1:5" ht="12" customHeight="1" x14ac:dyDescent="0.2">
      <c r="A11" s="106" t="s">
        <v>28</v>
      </c>
      <c r="B11" s="28">
        <f>SUM(B3:B10)</f>
        <v>95091750.069999993</v>
      </c>
      <c r="C11" s="28">
        <f>SUM(C3:C10)</f>
        <v>416512742</v>
      </c>
      <c r="E11" s="27"/>
    </row>
    <row r="12" spans="1:5" ht="27" customHeight="1" x14ac:dyDescent="0.2"/>
    <row r="14" spans="1:5" s="29" customFormat="1" ht="24" customHeight="1" x14ac:dyDescent="0.2">
      <c r="A14" s="19"/>
      <c r="B14" s="19" t="s">
        <v>29</v>
      </c>
      <c r="C14" s="19" t="s">
        <v>30</v>
      </c>
      <c r="D14" s="19" t="s">
        <v>31</v>
      </c>
      <c r="E14" s="19" t="s">
        <v>32</v>
      </c>
    </row>
    <row r="15" spans="1:5" s="29" customFormat="1" ht="12" customHeight="1" x14ac:dyDescent="0.2">
      <c r="A15" s="104" t="s">
        <v>33</v>
      </c>
      <c r="B15" s="26">
        <f>SUM(B17:B23)</f>
        <v>67046232.07</v>
      </c>
      <c r="C15" s="26">
        <f>SUM(C17:C23)</f>
        <v>3604237</v>
      </c>
      <c r="D15" s="26">
        <f>SUM(D17:D23)</f>
        <v>12351</v>
      </c>
      <c r="E15" s="26">
        <f>SUM(E17:E23)</f>
        <v>58466020952.720001</v>
      </c>
    </row>
    <row r="16" spans="1:5" ht="12" customHeight="1" x14ac:dyDescent="0.2">
      <c r="A16" s="104" t="s">
        <v>20</v>
      </c>
      <c r="B16" s="26">
        <f>SUM(B17:B19)</f>
        <v>58387217.899999999</v>
      </c>
      <c r="C16" s="26">
        <f>SUM(C17:C19)</f>
        <v>1665175</v>
      </c>
      <c r="D16" s="26">
        <f>SUM(D17:D19)</f>
        <v>11447</v>
      </c>
      <c r="E16" s="26">
        <f>SUM(E17:E19)</f>
        <v>33552551370.360001</v>
      </c>
    </row>
    <row r="17" spans="1:5" ht="12" customHeight="1" x14ac:dyDescent="0.2">
      <c r="A17" s="105" t="s">
        <v>34</v>
      </c>
      <c r="B17" s="3">
        <v>9671891.8800000008</v>
      </c>
      <c r="C17" s="3">
        <v>669712</v>
      </c>
      <c r="D17" s="3">
        <v>2227</v>
      </c>
      <c r="E17" s="3">
        <v>6320030910.4799995</v>
      </c>
    </row>
    <row r="18" spans="1:5" s="29" customFormat="1" ht="12" customHeight="1" x14ac:dyDescent="0.2">
      <c r="A18" s="105" t="s">
        <v>35</v>
      </c>
      <c r="B18" s="3">
        <v>34687161.850000001</v>
      </c>
      <c r="C18" s="3">
        <v>414613</v>
      </c>
      <c r="D18" s="3">
        <v>5484</v>
      </c>
      <c r="E18" s="3">
        <v>12377178572.6</v>
      </c>
    </row>
    <row r="19" spans="1:5" s="29" customFormat="1" ht="12" customHeight="1" x14ac:dyDescent="0.2">
      <c r="A19" s="105" t="s">
        <v>36</v>
      </c>
      <c r="B19" s="3">
        <v>14028164.17</v>
      </c>
      <c r="C19" s="3">
        <v>580850</v>
      </c>
      <c r="D19" s="3">
        <v>3736</v>
      </c>
      <c r="E19" s="3">
        <v>14855341887.280001</v>
      </c>
    </row>
    <row r="20" spans="1:5" s="29" customFormat="1" ht="12" customHeight="1" x14ac:dyDescent="0.2">
      <c r="A20" s="104" t="s">
        <v>21</v>
      </c>
      <c r="B20" s="26">
        <v>314986.73</v>
      </c>
      <c r="C20" s="26">
        <v>316175</v>
      </c>
      <c r="D20" s="26">
        <v>55</v>
      </c>
      <c r="E20" s="26">
        <v>19317409834.5</v>
      </c>
    </row>
    <row r="21" spans="1:5" ht="12" customHeight="1" x14ac:dyDescent="0.2">
      <c r="A21" s="104" t="s">
        <v>22</v>
      </c>
      <c r="B21" s="26">
        <v>1142659</v>
      </c>
      <c r="C21" s="26">
        <v>1156000</v>
      </c>
      <c r="D21" s="26">
        <v>39</v>
      </c>
      <c r="E21" s="26">
        <v>5428884604.1400003</v>
      </c>
    </row>
    <row r="22" spans="1:5" ht="12" customHeight="1" x14ac:dyDescent="0.2">
      <c r="A22" s="104" t="s">
        <v>23</v>
      </c>
      <c r="B22" s="26">
        <v>0</v>
      </c>
      <c r="C22" s="26">
        <v>0</v>
      </c>
      <c r="D22" s="26">
        <v>0</v>
      </c>
      <c r="E22" s="26">
        <v>0</v>
      </c>
    </row>
    <row r="23" spans="1:5" ht="12" customHeight="1" x14ac:dyDescent="0.2">
      <c r="A23" s="106" t="s">
        <v>24</v>
      </c>
      <c r="B23" s="28">
        <v>7201368.4400000004</v>
      </c>
      <c r="C23" s="28">
        <v>466887</v>
      </c>
      <c r="D23" s="28">
        <v>810</v>
      </c>
      <c r="E23" s="28">
        <v>167175143.72</v>
      </c>
    </row>
    <row r="25" spans="1:5" ht="12" customHeight="1" x14ac:dyDescent="0.2">
      <c r="A25" s="19"/>
      <c r="B25" s="19" t="s">
        <v>37</v>
      </c>
    </row>
    <row r="26" spans="1:5" ht="12" customHeight="1" x14ac:dyDescent="0.2">
      <c r="A26" s="107" t="s">
        <v>38</v>
      </c>
      <c r="B26" s="2">
        <v>28</v>
      </c>
    </row>
    <row r="27" spans="1:5" ht="12" customHeight="1" x14ac:dyDescent="0.2">
      <c r="A27" s="107" t="s">
        <v>39</v>
      </c>
      <c r="B27" s="2">
        <v>28</v>
      </c>
    </row>
    <row r="28" spans="1:5" ht="12" customHeight="1" x14ac:dyDescent="0.2">
      <c r="A28" s="78" t="s">
        <v>40</v>
      </c>
      <c r="B28" s="10">
        <v>5</v>
      </c>
    </row>
    <row r="30" spans="1:5" ht="16.5" customHeight="1" x14ac:dyDescent="0.2"/>
    <row r="31" spans="1:5" ht="12" customHeight="1" x14ac:dyDescent="0.2">
      <c r="A31" s="19"/>
      <c r="B31" s="19" t="s">
        <v>41</v>
      </c>
    </row>
    <row r="32" spans="1:5" ht="15.75" customHeight="1" x14ac:dyDescent="0.3">
      <c r="A32" s="104" t="s">
        <v>20</v>
      </c>
      <c r="B32" s="26">
        <f>SUM(B33:B35)</f>
        <v>74</v>
      </c>
      <c r="D32" s="30"/>
    </row>
    <row r="33" spans="1:4" ht="12" customHeight="1" x14ac:dyDescent="0.2">
      <c r="A33" s="105" t="s">
        <v>34</v>
      </c>
      <c r="B33" s="31">
        <v>6</v>
      </c>
    </row>
    <row r="34" spans="1:4" ht="12" customHeight="1" x14ac:dyDescent="0.2">
      <c r="A34" s="105" t="s">
        <v>35</v>
      </c>
      <c r="B34" s="31">
        <v>20</v>
      </c>
      <c r="D34" s="32"/>
    </row>
    <row r="35" spans="1:4" ht="12" customHeight="1" x14ac:dyDescent="0.2">
      <c r="A35" s="105" t="s">
        <v>36</v>
      </c>
      <c r="B35" s="31">
        <v>48</v>
      </c>
    </row>
    <row r="36" spans="1:4" ht="12" customHeight="1" x14ac:dyDescent="0.2">
      <c r="A36" s="104" t="s">
        <v>21</v>
      </c>
      <c r="B36" s="31">
        <v>31</v>
      </c>
    </row>
    <row r="37" spans="1:4" ht="12" customHeight="1" x14ac:dyDescent="0.2">
      <c r="A37" s="104" t="s">
        <v>22</v>
      </c>
      <c r="B37" s="31">
        <v>5</v>
      </c>
    </row>
    <row r="38" spans="1:4" ht="12" customHeight="1" x14ac:dyDescent="0.2">
      <c r="A38" s="104" t="s">
        <v>23</v>
      </c>
      <c r="B38" s="31">
        <v>0</v>
      </c>
    </row>
    <row r="39" spans="1:4" ht="12" customHeight="1" x14ac:dyDescent="0.2">
      <c r="A39" s="106" t="s">
        <v>24</v>
      </c>
      <c r="B39" s="33">
        <v>6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4039.45</v>
      </c>
      <c r="C2" s="72">
        <v>4220.71</v>
      </c>
      <c r="D2" s="72">
        <v>4025.86</v>
      </c>
      <c r="E2" s="72">
        <v>4220.71</v>
      </c>
      <c r="F2" s="94">
        <v>4.5199999999999997E-2</v>
      </c>
      <c r="G2" s="73">
        <v>53184263.549999997</v>
      </c>
    </row>
    <row r="3" spans="1:7" ht="13.5" customHeight="1" x14ac:dyDescent="0.2">
      <c r="A3" s="74" t="s">
        <v>49</v>
      </c>
      <c r="B3" s="75">
        <v>3235.03</v>
      </c>
      <c r="C3" s="75">
        <v>3379.06</v>
      </c>
      <c r="D3" s="75">
        <v>3224.23</v>
      </c>
      <c r="E3" s="75">
        <v>3379.06</v>
      </c>
      <c r="F3" s="95">
        <v>4.48E-2</v>
      </c>
      <c r="G3" s="42">
        <v>53184263.549999997</v>
      </c>
    </row>
    <row r="4" spans="1:7" ht="13.5" customHeight="1" x14ac:dyDescent="0.2">
      <c r="A4" s="74" t="s">
        <v>50</v>
      </c>
      <c r="B4" s="75">
        <v>2608.69</v>
      </c>
      <c r="C4" s="75">
        <v>2741.9</v>
      </c>
      <c r="D4" s="75">
        <v>2597.23</v>
      </c>
      <c r="E4" s="75">
        <v>2741.9</v>
      </c>
      <c r="F4" s="95">
        <v>5.11E-2</v>
      </c>
      <c r="G4" s="42">
        <v>42206280.780000001</v>
      </c>
    </row>
    <row r="5" spans="1:7" ht="13.5" customHeight="1" x14ac:dyDescent="0.2">
      <c r="A5" s="74" t="s">
        <v>51</v>
      </c>
      <c r="B5" s="75">
        <v>3019.36</v>
      </c>
      <c r="C5" s="75">
        <v>3172.98</v>
      </c>
      <c r="D5" s="75">
        <v>3006.14</v>
      </c>
      <c r="E5" s="75">
        <v>3172.98</v>
      </c>
      <c r="F5" s="95">
        <v>5.0900000000000001E-2</v>
      </c>
      <c r="G5" s="42">
        <v>42206280.780000001</v>
      </c>
    </row>
    <row r="6" spans="1:7" ht="13.5" customHeight="1" x14ac:dyDescent="0.2">
      <c r="A6" s="74" t="s">
        <v>52</v>
      </c>
      <c r="B6" s="75">
        <v>2132.9</v>
      </c>
      <c r="C6" s="75">
        <v>2217.4899999999998</v>
      </c>
      <c r="D6" s="75">
        <v>2122.0500000000002</v>
      </c>
      <c r="E6" s="75">
        <v>2217.4899999999998</v>
      </c>
      <c r="F6" s="95">
        <v>3.8300000000000001E-2</v>
      </c>
      <c r="G6" s="42">
        <v>9671891.8800000008</v>
      </c>
    </row>
    <row r="7" spans="1:7" ht="13.5" customHeight="1" x14ac:dyDescent="0.2">
      <c r="A7" s="74" t="s">
        <v>53</v>
      </c>
      <c r="B7" s="75">
        <v>2664.34</v>
      </c>
      <c r="C7" s="75">
        <v>2775.62</v>
      </c>
      <c r="D7" s="75">
        <v>2642.49</v>
      </c>
      <c r="E7" s="75">
        <v>2775.35</v>
      </c>
      <c r="F7" s="95">
        <v>4.1799999999999997E-2</v>
      </c>
      <c r="G7" s="42">
        <v>52521508.850000001</v>
      </c>
    </row>
    <row r="8" spans="1:7" ht="13.5" customHeight="1" x14ac:dyDescent="0.2">
      <c r="A8" s="74" t="s">
        <v>54</v>
      </c>
      <c r="B8" s="75">
        <v>3820.52</v>
      </c>
      <c r="C8" s="75">
        <v>4035.49</v>
      </c>
      <c r="D8" s="75">
        <v>3750.68</v>
      </c>
      <c r="E8" s="75">
        <v>4024.14</v>
      </c>
      <c r="F8" s="95">
        <v>5.6899999999999999E-2</v>
      </c>
      <c r="G8" s="42">
        <v>33334651.440000001</v>
      </c>
    </row>
    <row r="9" spans="1:7" ht="13.5" customHeight="1" x14ac:dyDescent="0.2">
      <c r="A9" s="74" t="s">
        <v>55</v>
      </c>
      <c r="B9" s="75">
        <v>1184.45</v>
      </c>
      <c r="C9" s="75">
        <v>1266.6400000000001</v>
      </c>
      <c r="D9" s="75">
        <v>1165.3</v>
      </c>
      <c r="E9" s="75">
        <v>1266.6400000000001</v>
      </c>
      <c r="F9" s="95">
        <v>6.9400000000000003E-2</v>
      </c>
      <c r="G9" s="42">
        <v>4142741.56</v>
      </c>
    </row>
    <row r="10" spans="1:7" s="14" customFormat="1" ht="13.5" customHeight="1" x14ac:dyDescent="0.2">
      <c r="A10" s="74" t="s">
        <v>56</v>
      </c>
      <c r="B10" s="75">
        <v>848.16</v>
      </c>
      <c r="C10" s="75">
        <v>857.54</v>
      </c>
      <c r="D10" s="75">
        <v>829.86</v>
      </c>
      <c r="E10" s="75">
        <v>833.64</v>
      </c>
      <c r="F10" s="95">
        <v>-2.0299999999999999E-2</v>
      </c>
      <c r="G10" s="42">
        <v>2102878.4</v>
      </c>
    </row>
    <row r="11" spans="1:7" ht="13.5" customHeight="1" x14ac:dyDescent="0.2">
      <c r="A11" s="74" t="s">
        <v>57</v>
      </c>
      <c r="B11" s="75">
        <v>1387.39</v>
      </c>
      <c r="C11" s="75">
        <v>1597.3</v>
      </c>
      <c r="D11" s="75">
        <v>1337.93</v>
      </c>
      <c r="E11" s="75">
        <v>1537.57</v>
      </c>
      <c r="F11" s="95">
        <v>9.2700000000000005E-2</v>
      </c>
      <c r="G11" s="42">
        <v>587429.15</v>
      </c>
    </row>
    <row r="12" spans="1:7" ht="13.5" customHeight="1" x14ac:dyDescent="0.2">
      <c r="A12" s="74" t="s">
        <v>58</v>
      </c>
      <c r="B12" s="75">
        <v>5466.35</v>
      </c>
      <c r="C12" s="75">
        <v>5872.08</v>
      </c>
      <c r="D12" s="75">
        <v>5459.12</v>
      </c>
      <c r="E12" s="75">
        <v>5741.02</v>
      </c>
      <c r="F12" s="95">
        <v>5.0999999999999997E-2</v>
      </c>
      <c r="G12" s="42">
        <v>4373208.25</v>
      </c>
    </row>
    <row r="13" spans="1:7" ht="13.5" customHeight="1" x14ac:dyDescent="0.2">
      <c r="A13" s="74" t="s">
        <v>59</v>
      </c>
      <c r="B13" s="75">
        <v>98.395399999999995</v>
      </c>
      <c r="C13" s="75">
        <v>98.395399999999995</v>
      </c>
      <c r="D13" s="75">
        <v>98.318100000000001</v>
      </c>
      <c r="E13" s="75">
        <v>98.3446</v>
      </c>
      <c r="F13" s="95">
        <v>-5.0000000000000001E-4</v>
      </c>
      <c r="G13" s="42">
        <v>16308441.51</v>
      </c>
    </row>
    <row r="14" spans="1:7" ht="13.5" customHeight="1" x14ac:dyDescent="0.2">
      <c r="A14" s="70" t="s">
        <v>60</v>
      </c>
      <c r="B14" s="68">
        <v>186.29259999999999</v>
      </c>
      <c r="C14" s="68">
        <v>186.52209999999999</v>
      </c>
      <c r="D14" s="68">
        <v>186.16</v>
      </c>
      <c r="E14" s="68">
        <v>186.52209999999999</v>
      </c>
      <c r="F14" s="96">
        <v>1.2999999999999999E-3</v>
      </c>
      <c r="G14" s="69">
        <v>16308441.51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44</v>
      </c>
      <c r="C18" s="127"/>
      <c r="D18" s="126" t="s">
        <v>45</v>
      </c>
      <c r="E18" s="127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4220.71</v>
      </c>
      <c r="C20" s="77">
        <v>46171</v>
      </c>
      <c r="D20" s="76">
        <v>3452.31</v>
      </c>
      <c r="E20" s="77">
        <v>45810</v>
      </c>
      <c r="F20" s="19"/>
    </row>
    <row r="21" spans="1:7" ht="13.5" customHeight="1" x14ac:dyDescent="0.2">
      <c r="A21" s="121" t="s">
        <v>49</v>
      </c>
      <c r="B21" s="43">
        <v>3379.06</v>
      </c>
      <c r="C21" s="84">
        <v>46171</v>
      </c>
      <c r="D21" s="43">
        <v>2670.64</v>
      </c>
      <c r="E21" s="84">
        <v>45810</v>
      </c>
      <c r="G21" s="16"/>
    </row>
    <row r="22" spans="1:7" ht="13.5" customHeight="1" x14ac:dyDescent="0.2">
      <c r="A22" s="74" t="s">
        <v>50</v>
      </c>
      <c r="B22" s="43">
        <v>2741.9</v>
      </c>
      <c r="C22" s="84">
        <v>46171</v>
      </c>
      <c r="D22" s="43">
        <v>2164.2199999999998</v>
      </c>
      <c r="E22" s="84">
        <v>45821</v>
      </c>
      <c r="G22" s="15"/>
    </row>
    <row r="23" spans="1:7" ht="13.5" customHeight="1" x14ac:dyDescent="0.2">
      <c r="A23" s="74" t="s">
        <v>51</v>
      </c>
      <c r="B23" s="43">
        <v>3172.98</v>
      </c>
      <c r="C23" s="84">
        <v>46171</v>
      </c>
      <c r="D23" s="43">
        <v>2428.58</v>
      </c>
      <c r="E23" s="84">
        <v>45810</v>
      </c>
      <c r="G23" s="15"/>
    </row>
    <row r="24" spans="1:7" ht="13.5" customHeight="1" x14ac:dyDescent="0.2">
      <c r="A24" s="74" t="s">
        <v>52</v>
      </c>
      <c r="B24" s="43">
        <v>2217.4899999999998</v>
      </c>
      <c r="C24" s="84">
        <v>46171</v>
      </c>
      <c r="D24" s="43">
        <v>1860.68</v>
      </c>
      <c r="E24" s="84">
        <v>45806</v>
      </c>
      <c r="G24" s="15"/>
    </row>
    <row r="25" spans="1:7" ht="13.5" customHeight="1" x14ac:dyDescent="0.2">
      <c r="A25" s="74" t="s">
        <v>53</v>
      </c>
      <c r="B25" s="43">
        <v>2775.62</v>
      </c>
      <c r="C25" s="84">
        <v>46171</v>
      </c>
      <c r="D25" s="43">
        <v>2169.98</v>
      </c>
      <c r="E25" s="84">
        <v>45806</v>
      </c>
      <c r="G25" s="15"/>
    </row>
    <row r="26" spans="1:7" ht="13.5" customHeight="1" x14ac:dyDescent="0.2">
      <c r="A26" s="74" t="s">
        <v>54</v>
      </c>
      <c r="B26" s="43">
        <v>4035.49</v>
      </c>
      <c r="C26" s="84">
        <v>46171</v>
      </c>
      <c r="D26" s="43">
        <v>2552.21</v>
      </c>
      <c r="E26" s="84">
        <v>45831</v>
      </c>
      <c r="G26" s="15"/>
    </row>
    <row r="27" spans="1:7" ht="13.5" customHeight="1" x14ac:dyDescent="0.2">
      <c r="A27" s="74" t="s">
        <v>55</v>
      </c>
      <c r="B27" s="43">
        <v>1266.6400000000001</v>
      </c>
      <c r="C27" s="84">
        <v>46171</v>
      </c>
      <c r="D27" s="43">
        <v>928.12</v>
      </c>
      <c r="E27" s="84">
        <v>45806</v>
      </c>
      <c r="F27" s="15"/>
    </row>
    <row r="28" spans="1:7" ht="13.5" customHeight="1" x14ac:dyDescent="0.2">
      <c r="A28" s="74" t="s">
        <v>56</v>
      </c>
      <c r="B28" s="43">
        <v>875.92</v>
      </c>
      <c r="C28" s="84">
        <v>45915</v>
      </c>
      <c r="D28" s="43">
        <v>774.23</v>
      </c>
      <c r="E28" s="84">
        <v>46090</v>
      </c>
      <c r="F28" s="15"/>
    </row>
    <row r="29" spans="1:7" ht="13.5" customHeight="1" x14ac:dyDescent="0.2">
      <c r="A29" s="74" t="s">
        <v>57</v>
      </c>
      <c r="B29" s="43">
        <v>1597.3</v>
      </c>
      <c r="C29" s="84">
        <v>46157</v>
      </c>
      <c r="D29" s="43">
        <v>1037.3900000000001</v>
      </c>
      <c r="E29" s="84">
        <v>46094</v>
      </c>
      <c r="F29" s="20"/>
    </row>
    <row r="30" spans="1:7" ht="13.5" customHeight="1" x14ac:dyDescent="0.2">
      <c r="A30" s="74" t="s">
        <v>58</v>
      </c>
      <c r="B30" s="43">
        <v>5872.08</v>
      </c>
      <c r="C30" s="84">
        <v>46171</v>
      </c>
      <c r="D30" s="43">
        <v>4464.7700000000004</v>
      </c>
      <c r="E30" s="84">
        <v>45831</v>
      </c>
      <c r="F30" s="20"/>
    </row>
    <row r="31" spans="1:7" ht="13.5" customHeight="1" x14ac:dyDescent="0.2">
      <c r="A31" s="74" t="s">
        <v>59</v>
      </c>
      <c r="B31" s="43">
        <v>99.299300000000002</v>
      </c>
      <c r="C31" s="84">
        <v>45877</v>
      </c>
      <c r="D31" s="43">
        <v>98.318100000000001</v>
      </c>
      <c r="E31" s="84">
        <v>46149</v>
      </c>
      <c r="F31" s="20"/>
    </row>
    <row r="32" spans="1:7" ht="13.5" customHeight="1" x14ac:dyDescent="0.2">
      <c r="A32" s="78" t="s">
        <v>60</v>
      </c>
      <c r="B32" s="79">
        <v>186.52209999999999</v>
      </c>
      <c r="C32" s="80">
        <v>46171</v>
      </c>
      <c r="D32" s="79">
        <v>183.5087</v>
      </c>
      <c r="E32" s="80">
        <v>45813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3408.52</v>
      </c>
      <c r="C2" s="72">
        <v>3487.38</v>
      </c>
      <c r="D2" s="72">
        <v>3406.22</v>
      </c>
      <c r="E2" s="72">
        <v>3460.9</v>
      </c>
      <c r="F2" s="94">
        <v>1.4500000000000001E-2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26" t="s">
        <v>44</v>
      </c>
      <c r="C6" s="127"/>
      <c r="D6" s="126" t="s">
        <v>45</v>
      </c>
      <c r="E6" s="127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3487.38</v>
      </c>
      <c r="C8" s="120">
        <v>46157</v>
      </c>
      <c r="D8" s="119">
        <v>2588.64</v>
      </c>
      <c r="E8" s="120">
        <v>45806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8.0399999999999991</v>
      </c>
      <c r="G3" s="97">
        <v>0.19639999999999999</v>
      </c>
      <c r="H3" s="38">
        <v>3796469.38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77</v>
      </c>
      <c r="F4" s="37">
        <v>18.3</v>
      </c>
      <c r="G4" s="97">
        <v>0.1883</v>
      </c>
      <c r="H4" s="38">
        <v>388537.4</v>
      </c>
    </row>
    <row r="5" spans="1:8" ht="17.100000000000001" customHeight="1" x14ac:dyDescent="0.2">
      <c r="A5" s="36">
        <v>3</v>
      </c>
      <c r="B5" s="36" t="s">
        <v>78</v>
      </c>
      <c r="C5" s="36" t="s">
        <v>79</v>
      </c>
      <c r="D5" s="86" t="s">
        <v>80</v>
      </c>
      <c r="E5" s="88" t="s">
        <v>77</v>
      </c>
      <c r="F5" s="37">
        <v>13</v>
      </c>
      <c r="G5" s="97">
        <v>0.18720000000000001</v>
      </c>
      <c r="H5" s="38">
        <v>2807892.15</v>
      </c>
    </row>
    <row r="6" spans="1:8" ht="17.100000000000001" customHeight="1" x14ac:dyDescent="0.2">
      <c r="A6" s="36">
        <v>4</v>
      </c>
      <c r="B6" s="36" t="s">
        <v>81</v>
      </c>
      <c r="C6" s="36" t="s">
        <v>82</v>
      </c>
      <c r="D6" s="86" t="s">
        <v>83</v>
      </c>
      <c r="E6" s="88" t="s">
        <v>84</v>
      </c>
      <c r="F6" s="37">
        <v>10.3</v>
      </c>
      <c r="G6" s="97">
        <v>0.17050000000000001</v>
      </c>
      <c r="H6" s="38">
        <v>149966.54999999999</v>
      </c>
    </row>
    <row r="7" spans="1:8" ht="17.100000000000001" customHeight="1" x14ac:dyDescent="0.2">
      <c r="A7" s="36">
        <v>5</v>
      </c>
      <c r="B7" s="36" t="s">
        <v>85</v>
      </c>
      <c r="C7" s="36" t="s">
        <v>86</v>
      </c>
      <c r="D7" s="86" t="s">
        <v>87</v>
      </c>
      <c r="E7" s="88" t="s">
        <v>77</v>
      </c>
      <c r="F7" s="37">
        <v>7.9</v>
      </c>
      <c r="G7" s="97">
        <v>0.1704</v>
      </c>
      <c r="H7" s="38">
        <v>37504.400000000001</v>
      </c>
    </row>
    <row r="8" spans="1:8" ht="17.100000000000001" customHeight="1" x14ac:dyDescent="0.2">
      <c r="A8" s="36">
        <v>6</v>
      </c>
      <c r="B8" s="36" t="s">
        <v>88</v>
      </c>
      <c r="C8" s="36" t="s">
        <v>89</v>
      </c>
      <c r="D8" s="86" t="s">
        <v>90</v>
      </c>
      <c r="E8" s="88" t="s">
        <v>84</v>
      </c>
      <c r="F8" s="37">
        <v>6</v>
      </c>
      <c r="G8" s="97">
        <v>0.16500000000000001</v>
      </c>
      <c r="H8" s="38">
        <v>44950.9</v>
      </c>
    </row>
    <row r="9" spans="1:8" ht="17.100000000000001" customHeight="1" x14ac:dyDescent="0.2">
      <c r="A9" s="36">
        <v>7</v>
      </c>
      <c r="B9" s="36" t="s">
        <v>91</v>
      </c>
      <c r="C9" s="36" t="s">
        <v>92</v>
      </c>
      <c r="D9" s="86" t="s">
        <v>93</v>
      </c>
      <c r="E9" s="88" t="s">
        <v>77</v>
      </c>
      <c r="F9" s="37">
        <v>960</v>
      </c>
      <c r="G9" s="97">
        <v>0.15659999999999999</v>
      </c>
      <c r="H9" s="38">
        <v>26842232</v>
      </c>
    </row>
    <row r="10" spans="1:8" ht="17.100000000000001" customHeight="1" x14ac:dyDescent="0.2">
      <c r="A10" s="36">
        <v>8</v>
      </c>
      <c r="B10" s="36" t="s">
        <v>94</v>
      </c>
      <c r="C10" s="36" t="s">
        <v>95</v>
      </c>
      <c r="D10" s="86" t="s">
        <v>96</v>
      </c>
      <c r="E10" s="88" t="s">
        <v>73</v>
      </c>
      <c r="F10" s="37">
        <v>43.4</v>
      </c>
      <c r="G10" s="97">
        <v>0.14810000000000001</v>
      </c>
      <c r="H10" s="38">
        <v>490628.4</v>
      </c>
    </row>
    <row r="11" spans="1:8" ht="16.5" customHeight="1" x14ac:dyDescent="0.2">
      <c r="A11" s="36">
        <v>9</v>
      </c>
      <c r="B11" s="36" t="s">
        <v>97</v>
      </c>
      <c r="C11" s="36" t="s">
        <v>98</v>
      </c>
      <c r="D11" s="86" t="s">
        <v>99</v>
      </c>
      <c r="E11" s="88" t="s">
        <v>84</v>
      </c>
      <c r="F11" s="37">
        <v>900</v>
      </c>
      <c r="G11" s="97">
        <v>0.1111</v>
      </c>
      <c r="H11" s="38">
        <v>900</v>
      </c>
    </row>
    <row r="12" spans="1:8" ht="17.100000000000001" customHeight="1" x14ac:dyDescent="0.2">
      <c r="A12" s="39">
        <v>10</v>
      </c>
      <c r="B12" s="39" t="s">
        <v>100</v>
      </c>
      <c r="C12" s="39" t="s">
        <v>101</v>
      </c>
      <c r="D12" s="87" t="s">
        <v>102</v>
      </c>
      <c r="E12" s="89" t="s">
        <v>84</v>
      </c>
      <c r="F12" s="40">
        <v>7.1</v>
      </c>
      <c r="G12" s="98">
        <v>7.5800000000000006E-2</v>
      </c>
      <c r="H12" s="41">
        <v>505784.25</v>
      </c>
    </row>
    <row r="14" spans="1:8" s="85" customFormat="1" ht="19.5" customHeight="1" x14ac:dyDescent="0.25">
      <c r="A14" s="124" t="s">
        <v>103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104</v>
      </c>
      <c r="C16" s="36" t="s">
        <v>105</v>
      </c>
      <c r="D16" s="86" t="s">
        <v>106</v>
      </c>
      <c r="E16" s="88" t="s">
        <v>77</v>
      </c>
      <c r="F16" s="37">
        <v>1.1000000000000001</v>
      </c>
      <c r="G16" s="97">
        <v>-0.26669999999999999</v>
      </c>
      <c r="H16" s="38">
        <v>38</v>
      </c>
    </row>
    <row r="17" spans="1:8" ht="17.100000000000001" customHeight="1" x14ac:dyDescent="0.2">
      <c r="A17" s="36">
        <v>2</v>
      </c>
      <c r="B17" s="36" t="s">
        <v>107</v>
      </c>
      <c r="C17" s="36" t="s">
        <v>108</v>
      </c>
      <c r="D17" s="86" t="s">
        <v>109</v>
      </c>
      <c r="E17" s="88" t="s">
        <v>84</v>
      </c>
      <c r="F17" s="37">
        <v>74.5</v>
      </c>
      <c r="G17" s="97">
        <v>-0.17219999999999999</v>
      </c>
      <c r="H17" s="38">
        <v>65623</v>
      </c>
    </row>
    <row r="18" spans="1:8" ht="12.75" customHeight="1" x14ac:dyDescent="0.2">
      <c r="A18" s="36">
        <v>3</v>
      </c>
      <c r="B18" s="36" t="s">
        <v>110</v>
      </c>
      <c r="C18" s="36" t="s">
        <v>111</v>
      </c>
      <c r="D18" s="86" t="s">
        <v>112</v>
      </c>
      <c r="E18" s="88" t="s">
        <v>84</v>
      </c>
      <c r="F18" s="37">
        <v>200</v>
      </c>
      <c r="G18" s="97">
        <v>-9.9099999999999994E-2</v>
      </c>
      <c r="H18" s="38">
        <v>105619</v>
      </c>
    </row>
    <row r="19" spans="1:8" ht="17.100000000000001" customHeight="1" x14ac:dyDescent="0.2">
      <c r="A19" s="36">
        <v>4</v>
      </c>
      <c r="B19" s="36" t="s">
        <v>113</v>
      </c>
      <c r="C19" s="36" t="s">
        <v>114</v>
      </c>
      <c r="D19" s="86" t="s">
        <v>115</v>
      </c>
      <c r="E19" s="88" t="s">
        <v>84</v>
      </c>
      <c r="F19" s="37">
        <v>19</v>
      </c>
      <c r="G19" s="97">
        <v>-9.5200000000000007E-2</v>
      </c>
      <c r="H19" s="38">
        <v>25823.200000000001</v>
      </c>
    </row>
    <row r="20" spans="1:8" ht="17.100000000000001" customHeight="1" x14ac:dyDescent="0.2">
      <c r="A20" s="36">
        <v>5</v>
      </c>
      <c r="B20" s="36" t="s">
        <v>116</v>
      </c>
      <c r="C20" s="36" t="s">
        <v>117</v>
      </c>
      <c r="D20" s="86" t="s">
        <v>118</v>
      </c>
      <c r="E20" s="88" t="s">
        <v>84</v>
      </c>
      <c r="F20" s="37">
        <v>8.6</v>
      </c>
      <c r="G20" s="97">
        <v>-9.4700000000000006E-2</v>
      </c>
      <c r="H20" s="38">
        <v>48925.2</v>
      </c>
    </row>
    <row r="21" spans="1:8" ht="17.100000000000001" customHeight="1" x14ac:dyDescent="0.2">
      <c r="A21" s="36">
        <v>6</v>
      </c>
      <c r="B21" s="36" t="s">
        <v>119</v>
      </c>
      <c r="C21" s="36" t="s">
        <v>120</v>
      </c>
      <c r="D21" s="86" t="s">
        <v>121</v>
      </c>
      <c r="E21" s="88" t="s">
        <v>84</v>
      </c>
      <c r="F21" s="37">
        <v>1.3</v>
      </c>
      <c r="G21" s="97">
        <v>-7.1400000000000005E-2</v>
      </c>
      <c r="H21" s="38">
        <v>26136.97</v>
      </c>
    </row>
    <row r="22" spans="1:8" ht="17.100000000000001" customHeight="1" x14ac:dyDescent="0.2">
      <c r="A22" s="36">
        <v>7</v>
      </c>
      <c r="B22" s="36" t="s">
        <v>122</v>
      </c>
      <c r="C22" s="36" t="s">
        <v>123</v>
      </c>
      <c r="D22" s="86" t="s">
        <v>124</v>
      </c>
      <c r="E22" s="88" t="s">
        <v>84</v>
      </c>
      <c r="F22" s="37">
        <v>60</v>
      </c>
      <c r="G22" s="97">
        <v>-6.25E-2</v>
      </c>
      <c r="H22" s="38">
        <v>59973.5</v>
      </c>
    </row>
    <row r="23" spans="1:8" ht="17.100000000000001" customHeight="1" x14ac:dyDescent="0.2">
      <c r="A23" s="36">
        <v>8</v>
      </c>
      <c r="B23" s="36" t="s">
        <v>125</v>
      </c>
      <c r="C23" s="36" t="s">
        <v>126</v>
      </c>
      <c r="D23" s="86" t="s">
        <v>127</v>
      </c>
      <c r="E23" s="88" t="s">
        <v>77</v>
      </c>
      <c r="F23" s="37">
        <v>12.4</v>
      </c>
      <c r="G23" s="97">
        <v>-4.6199999999999998E-2</v>
      </c>
      <c r="H23" s="38">
        <v>20578.099999999999</v>
      </c>
    </row>
    <row r="24" spans="1:8" ht="17.100000000000001" customHeight="1" x14ac:dyDescent="0.2">
      <c r="A24" s="36">
        <v>9</v>
      </c>
      <c r="B24" s="36" t="s">
        <v>128</v>
      </c>
      <c r="C24" s="36" t="s">
        <v>129</v>
      </c>
      <c r="D24" s="86" t="s">
        <v>130</v>
      </c>
      <c r="E24" s="88" t="s">
        <v>84</v>
      </c>
      <c r="F24" s="37">
        <v>0.85</v>
      </c>
      <c r="G24" s="97">
        <v>-4.4900000000000002E-2</v>
      </c>
      <c r="H24" s="38">
        <v>1489.28</v>
      </c>
    </row>
    <row r="25" spans="1:8" ht="17.100000000000001" customHeight="1" x14ac:dyDescent="0.2">
      <c r="A25" s="39">
        <v>10</v>
      </c>
      <c r="B25" s="39" t="s">
        <v>131</v>
      </c>
      <c r="C25" s="39" t="s">
        <v>132</v>
      </c>
      <c r="D25" s="87" t="s">
        <v>133</v>
      </c>
      <c r="E25" s="89" t="s">
        <v>84</v>
      </c>
      <c r="F25" s="40">
        <v>21.2</v>
      </c>
      <c r="G25" s="98">
        <v>-4.07E-2</v>
      </c>
      <c r="H25" s="41">
        <v>3073118.05</v>
      </c>
    </row>
    <row r="28" spans="1:8" s="85" customFormat="1" ht="22.5" customHeight="1" x14ac:dyDescent="0.25">
      <c r="A28" s="124" t="s">
        <v>134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91</v>
      </c>
      <c r="C30" s="36" t="s">
        <v>92</v>
      </c>
      <c r="D30" s="86" t="s">
        <v>93</v>
      </c>
      <c r="E30" s="88" t="s">
        <v>77</v>
      </c>
      <c r="F30" s="37">
        <v>960</v>
      </c>
      <c r="G30" s="97">
        <v>0.15659999999999999</v>
      </c>
      <c r="H30" s="38">
        <v>26842232</v>
      </c>
    </row>
    <row r="31" spans="1:8" ht="16.5" customHeight="1" x14ac:dyDescent="0.2">
      <c r="A31" s="36">
        <v>2</v>
      </c>
      <c r="B31" s="36" t="s">
        <v>70</v>
      </c>
      <c r="C31" s="36" t="s">
        <v>71</v>
      </c>
      <c r="D31" s="86" t="s">
        <v>72</v>
      </c>
      <c r="E31" s="88" t="s">
        <v>73</v>
      </c>
      <c r="F31" s="37">
        <v>8.0399999999999991</v>
      </c>
      <c r="G31" s="97">
        <v>0.19639999999999999</v>
      </c>
      <c r="H31" s="38">
        <v>3796469.38</v>
      </c>
    </row>
    <row r="32" spans="1:8" ht="16.5" customHeight="1" x14ac:dyDescent="0.2">
      <c r="A32" s="36">
        <v>3</v>
      </c>
      <c r="B32" s="36" t="s">
        <v>131</v>
      </c>
      <c r="C32" s="36" t="s">
        <v>132</v>
      </c>
      <c r="D32" s="86" t="s">
        <v>133</v>
      </c>
      <c r="E32" s="88" t="s">
        <v>84</v>
      </c>
      <c r="F32" s="37">
        <v>21.2</v>
      </c>
      <c r="G32" s="97">
        <v>-4.07E-2</v>
      </c>
      <c r="H32" s="38">
        <v>3073118.05</v>
      </c>
    </row>
    <row r="33" spans="1:8" ht="16.5" customHeight="1" x14ac:dyDescent="0.2">
      <c r="A33" s="36">
        <v>4</v>
      </c>
      <c r="B33" s="36" t="s">
        <v>78</v>
      </c>
      <c r="C33" s="36" t="s">
        <v>79</v>
      </c>
      <c r="D33" s="86" t="s">
        <v>80</v>
      </c>
      <c r="E33" s="88" t="s">
        <v>77</v>
      </c>
      <c r="F33" s="37">
        <v>13</v>
      </c>
      <c r="G33" s="97">
        <v>0.18720000000000001</v>
      </c>
      <c r="H33" s="38">
        <v>2807892.15</v>
      </c>
    </row>
    <row r="34" spans="1:8" ht="16.5" customHeight="1" x14ac:dyDescent="0.2">
      <c r="A34" s="36">
        <v>5</v>
      </c>
      <c r="B34" s="36" t="s">
        <v>135</v>
      </c>
      <c r="C34" s="36" t="s">
        <v>136</v>
      </c>
      <c r="D34" s="86" t="s">
        <v>137</v>
      </c>
      <c r="E34" s="88" t="s">
        <v>84</v>
      </c>
      <c r="F34" s="37">
        <v>89.6</v>
      </c>
      <c r="G34" s="97">
        <v>-2.2000000000000001E-3</v>
      </c>
      <c r="H34" s="38">
        <v>2583371.4</v>
      </c>
    </row>
    <row r="35" spans="1:8" ht="16.5" customHeight="1" x14ac:dyDescent="0.2">
      <c r="A35" s="36">
        <v>6</v>
      </c>
      <c r="B35" s="36" t="s">
        <v>138</v>
      </c>
      <c r="C35" s="36" t="s">
        <v>139</v>
      </c>
      <c r="D35" s="86" t="s">
        <v>140</v>
      </c>
      <c r="E35" s="88" t="s">
        <v>84</v>
      </c>
      <c r="F35" s="37">
        <v>4100</v>
      </c>
      <c r="G35" s="97">
        <v>3.7999999999999999E-2</v>
      </c>
      <c r="H35" s="38">
        <v>2531460</v>
      </c>
    </row>
    <row r="36" spans="1:8" ht="16.5" customHeight="1" x14ac:dyDescent="0.2">
      <c r="A36" s="36">
        <v>7</v>
      </c>
      <c r="B36" s="36" t="s">
        <v>141</v>
      </c>
      <c r="C36" s="36" t="s">
        <v>142</v>
      </c>
      <c r="D36" s="86" t="s">
        <v>143</v>
      </c>
      <c r="E36" s="88" t="s">
        <v>73</v>
      </c>
      <c r="F36" s="37">
        <v>26.6</v>
      </c>
      <c r="G36" s="97">
        <v>7.6E-3</v>
      </c>
      <c r="H36" s="38">
        <v>2027115.7</v>
      </c>
    </row>
    <row r="37" spans="1:8" ht="16.5" customHeight="1" x14ac:dyDescent="0.2">
      <c r="A37" s="36">
        <v>8</v>
      </c>
      <c r="B37" s="36" t="s">
        <v>144</v>
      </c>
      <c r="C37" s="36" t="s">
        <v>145</v>
      </c>
      <c r="D37" s="86" t="s">
        <v>146</v>
      </c>
      <c r="E37" s="88" t="s">
        <v>73</v>
      </c>
      <c r="F37" s="37">
        <v>42.3</v>
      </c>
      <c r="G37" s="97">
        <v>2.4199999999999999E-2</v>
      </c>
      <c r="H37" s="38">
        <v>1907947.9</v>
      </c>
    </row>
    <row r="38" spans="1:8" ht="16.5" customHeight="1" x14ac:dyDescent="0.2">
      <c r="A38" s="36">
        <v>9</v>
      </c>
      <c r="B38" s="36" t="s">
        <v>147</v>
      </c>
      <c r="C38" s="36" t="s">
        <v>148</v>
      </c>
      <c r="D38" s="86" t="s">
        <v>140</v>
      </c>
      <c r="E38" s="88" t="s">
        <v>84</v>
      </c>
      <c r="F38" s="37">
        <v>3930</v>
      </c>
      <c r="G38" s="97">
        <v>1.03E-2</v>
      </c>
      <c r="H38" s="38">
        <v>1636770</v>
      </c>
    </row>
    <row r="39" spans="1:8" ht="16.5" customHeight="1" x14ac:dyDescent="0.2">
      <c r="A39" s="39">
        <v>10</v>
      </c>
      <c r="B39" s="39" t="s">
        <v>149</v>
      </c>
      <c r="C39" s="39" t="s">
        <v>150</v>
      </c>
      <c r="D39" s="87" t="s">
        <v>151</v>
      </c>
      <c r="E39" s="89" t="s">
        <v>84</v>
      </c>
      <c r="F39" s="40">
        <v>217</v>
      </c>
      <c r="G39" s="98">
        <v>3.8300000000000001E-2</v>
      </c>
      <c r="H39" s="41">
        <v>1454736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152</v>
      </c>
      <c r="C42" s="81" t="s">
        <v>153</v>
      </c>
    </row>
    <row r="43" spans="1:8" ht="12.75" customHeight="1" x14ac:dyDescent="0.2">
      <c r="B43" s="81"/>
      <c r="C43" s="81" t="s">
        <v>154</v>
      </c>
    </row>
    <row r="44" spans="1:8" ht="12.75" customHeight="1" x14ac:dyDescent="0.2">
      <c r="B44" s="81"/>
      <c r="C44" s="81" t="s">
        <v>155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156</v>
      </c>
      <c r="F1" s="109" t="s">
        <v>157</v>
      </c>
      <c r="G1" s="109" t="s">
        <v>158</v>
      </c>
      <c r="H1" s="109" t="s">
        <v>43</v>
      </c>
      <c r="I1" s="109" t="s">
        <v>44</v>
      </c>
      <c r="J1" s="109" t="s">
        <v>45</v>
      </c>
      <c r="K1" s="109" t="s">
        <v>159</v>
      </c>
      <c r="L1" s="109" t="s">
        <v>160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161</v>
      </c>
      <c r="R1" s="115" t="s">
        <v>162</v>
      </c>
      <c r="S1" s="115" t="s">
        <v>32</v>
      </c>
    </row>
    <row r="2" spans="1:19" s="52" customFormat="1" ht="15" customHeight="1" x14ac:dyDescent="0.2">
      <c r="A2" s="46" t="s">
        <v>97</v>
      </c>
      <c r="B2" s="46" t="s">
        <v>98</v>
      </c>
      <c r="C2" s="46" t="s">
        <v>99</v>
      </c>
      <c r="D2" s="59" t="s">
        <v>84</v>
      </c>
      <c r="E2" s="59" t="s">
        <v>163</v>
      </c>
      <c r="F2" s="48">
        <v>810</v>
      </c>
      <c r="G2" s="48">
        <v>1010</v>
      </c>
      <c r="H2" s="48">
        <v>900</v>
      </c>
      <c r="I2" s="48">
        <v>900</v>
      </c>
      <c r="J2" s="48">
        <v>900</v>
      </c>
      <c r="K2" s="48">
        <v>900</v>
      </c>
      <c r="L2" s="48">
        <v>900</v>
      </c>
      <c r="M2" s="49">
        <v>1</v>
      </c>
      <c r="N2" s="49">
        <v>900</v>
      </c>
      <c r="O2" s="49">
        <v>1</v>
      </c>
      <c r="P2" s="99">
        <v>0.1111</v>
      </c>
      <c r="Q2" s="48">
        <v>900</v>
      </c>
      <c r="R2" s="48">
        <v>765</v>
      </c>
      <c r="S2" s="49">
        <v>99954000</v>
      </c>
    </row>
    <row r="3" spans="1:19" ht="15" customHeight="1" x14ac:dyDescent="0.2">
      <c r="A3" s="46" t="s">
        <v>141</v>
      </c>
      <c r="B3" s="46" t="s">
        <v>142</v>
      </c>
      <c r="C3" s="46" t="s">
        <v>143</v>
      </c>
      <c r="D3" s="59" t="s">
        <v>73</v>
      </c>
      <c r="E3" s="59" t="s">
        <v>163</v>
      </c>
      <c r="F3" s="48">
        <v>26.3</v>
      </c>
      <c r="G3" s="48">
        <v>26.6</v>
      </c>
      <c r="H3" s="48">
        <v>26.3</v>
      </c>
      <c r="I3" s="48">
        <v>27.4</v>
      </c>
      <c r="J3" s="48">
        <v>25.4</v>
      </c>
      <c r="K3" s="48">
        <v>26.6</v>
      </c>
      <c r="L3" s="48">
        <v>26.454000000000001</v>
      </c>
      <c r="M3" s="49">
        <v>76628</v>
      </c>
      <c r="N3" s="49">
        <v>2027115.7</v>
      </c>
      <c r="O3" s="49">
        <v>615</v>
      </c>
      <c r="P3" s="99">
        <v>7.6E-3</v>
      </c>
      <c r="Q3" s="48">
        <v>28.7</v>
      </c>
      <c r="R3" s="48">
        <v>10.15</v>
      </c>
      <c r="S3" s="49">
        <v>111708934.40000001</v>
      </c>
    </row>
    <row r="4" spans="1:19" ht="15" customHeight="1" x14ac:dyDescent="0.2">
      <c r="A4" s="46" t="s">
        <v>164</v>
      </c>
      <c r="B4" s="46" t="s">
        <v>165</v>
      </c>
      <c r="C4" s="46" t="s">
        <v>137</v>
      </c>
      <c r="D4" s="59" t="s">
        <v>84</v>
      </c>
      <c r="E4" s="59" t="s">
        <v>163</v>
      </c>
      <c r="F4" s="48">
        <v>129</v>
      </c>
      <c r="G4" s="48">
        <v>130</v>
      </c>
      <c r="H4" s="48">
        <v>126</v>
      </c>
      <c r="I4" s="48">
        <v>132</v>
      </c>
      <c r="J4" s="48">
        <v>125</v>
      </c>
      <c r="K4" s="48">
        <v>130</v>
      </c>
      <c r="L4" s="48">
        <v>128.7259</v>
      </c>
      <c r="M4" s="49">
        <v>3842</v>
      </c>
      <c r="N4" s="49">
        <v>494565</v>
      </c>
      <c r="O4" s="49">
        <v>67</v>
      </c>
      <c r="P4" s="99">
        <v>0</v>
      </c>
      <c r="Q4" s="48">
        <v>148</v>
      </c>
      <c r="R4" s="48">
        <v>92</v>
      </c>
      <c r="S4" s="49">
        <v>1250067000</v>
      </c>
    </row>
    <row r="5" spans="1:19" ht="15" customHeight="1" x14ac:dyDescent="0.2">
      <c r="A5" s="46" t="s">
        <v>135</v>
      </c>
      <c r="B5" s="46" t="s">
        <v>136</v>
      </c>
      <c r="C5" s="46" t="s">
        <v>137</v>
      </c>
      <c r="D5" s="59" t="s">
        <v>84</v>
      </c>
      <c r="E5" s="59" t="s">
        <v>163</v>
      </c>
      <c r="F5" s="48">
        <v>89.6</v>
      </c>
      <c r="G5" s="48">
        <v>90</v>
      </c>
      <c r="H5" s="48">
        <v>89.4</v>
      </c>
      <c r="I5" s="48">
        <v>92.4</v>
      </c>
      <c r="J5" s="48">
        <v>86.2</v>
      </c>
      <c r="K5" s="48">
        <v>89.6</v>
      </c>
      <c r="L5" s="48">
        <v>89.118600000000001</v>
      </c>
      <c r="M5" s="49">
        <v>28988</v>
      </c>
      <c r="N5" s="49">
        <v>2583371.4</v>
      </c>
      <c r="O5" s="49">
        <v>604</v>
      </c>
      <c r="P5" s="99">
        <v>-2.2000000000000001E-3</v>
      </c>
      <c r="Q5" s="48">
        <v>92.8</v>
      </c>
      <c r="R5" s="48">
        <v>68</v>
      </c>
      <c r="S5" s="49">
        <v>607855360</v>
      </c>
    </row>
    <row r="6" spans="1:19" ht="15" customHeight="1" x14ac:dyDescent="0.2">
      <c r="A6" s="46" t="s">
        <v>94</v>
      </c>
      <c r="B6" s="46" t="s">
        <v>95</v>
      </c>
      <c r="C6" s="46" t="s">
        <v>96</v>
      </c>
      <c r="D6" s="59" t="s">
        <v>73</v>
      </c>
      <c r="E6" s="59" t="s">
        <v>163</v>
      </c>
      <c r="F6" s="48">
        <v>42.6</v>
      </c>
      <c r="G6" s="48">
        <v>43.4</v>
      </c>
      <c r="H6" s="48">
        <v>37.799999999999997</v>
      </c>
      <c r="I6" s="48">
        <v>45</v>
      </c>
      <c r="J6" s="48">
        <v>37.200000000000003</v>
      </c>
      <c r="K6" s="48">
        <v>43.4</v>
      </c>
      <c r="L6" s="48">
        <v>40.4009</v>
      </c>
      <c r="M6" s="49">
        <v>12144</v>
      </c>
      <c r="N6" s="49">
        <v>490628.4</v>
      </c>
      <c r="O6" s="49">
        <v>108</v>
      </c>
      <c r="P6" s="99">
        <v>0.14810000000000001</v>
      </c>
      <c r="Q6" s="48">
        <v>45</v>
      </c>
      <c r="R6" s="48">
        <v>33.200000000000003</v>
      </c>
      <c r="S6" s="49">
        <v>222586491.40000001</v>
      </c>
    </row>
    <row r="7" spans="1:19" ht="15" customHeight="1" x14ac:dyDescent="0.2">
      <c r="A7" s="46" t="s">
        <v>166</v>
      </c>
      <c r="B7" s="46" t="s">
        <v>167</v>
      </c>
      <c r="C7" s="46" t="s">
        <v>168</v>
      </c>
      <c r="D7" s="59" t="s">
        <v>73</v>
      </c>
      <c r="E7" s="59" t="s">
        <v>163</v>
      </c>
      <c r="F7" s="48">
        <v>50.5</v>
      </c>
      <c r="G7" s="48">
        <v>51</v>
      </c>
      <c r="H7" s="48">
        <v>51</v>
      </c>
      <c r="I7" s="48">
        <v>52</v>
      </c>
      <c r="J7" s="48">
        <v>50.5</v>
      </c>
      <c r="K7" s="48">
        <v>50.5</v>
      </c>
      <c r="L7" s="48">
        <v>51.386200000000002</v>
      </c>
      <c r="M7" s="49">
        <v>10703</v>
      </c>
      <c r="N7" s="49">
        <v>549986</v>
      </c>
      <c r="O7" s="49">
        <v>104</v>
      </c>
      <c r="P7" s="99">
        <v>-1.9400000000000001E-2</v>
      </c>
      <c r="Q7" s="48">
        <v>54</v>
      </c>
      <c r="R7" s="48">
        <v>41</v>
      </c>
      <c r="S7" s="49">
        <v>673528600</v>
      </c>
    </row>
    <row r="8" spans="1:19" ht="15" customHeight="1" x14ac:dyDescent="0.2">
      <c r="A8" s="46" t="s">
        <v>169</v>
      </c>
      <c r="B8" s="46" t="s">
        <v>170</v>
      </c>
      <c r="C8" s="46" t="s">
        <v>171</v>
      </c>
      <c r="D8" s="59" t="s">
        <v>84</v>
      </c>
      <c r="E8" s="59" t="s">
        <v>163</v>
      </c>
      <c r="F8" s="48">
        <v>216</v>
      </c>
      <c r="G8" s="48">
        <v>218</v>
      </c>
      <c r="H8" s="48">
        <v>230</v>
      </c>
      <c r="I8" s="48">
        <v>230</v>
      </c>
      <c r="J8" s="48">
        <v>212</v>
      </c>
      <c r="K8" s="48">
        <v>222</v>
      </c>
      <c r="L8" s="48">
        <v>220.97219999999999</v>
      </c>
      <c r="M8" s="49">
        <v>144</v>
      </c>
      <c r="N8" s="49">
        <v>31820</v>
      </c>
      <c r="O8" s="49">
        <v>17</v>
      </c>
      <c r="P8" s="99">
        <v>-3.4799999999999998E-2</v>
      </c>
      <c r="Q8" s="48">
        <v>230</v>
      </c>
      <c r="R8" s="48">
        <v>204</v>
      </c>
      <c r="S8" s="49">
        <v>133200000</v>
      </c>
    </row>
    <row r="9" spans="1:19" ht="15" customHeight="1" x14ac:dyDescent="0.2">
      <c r="A9" s="46" t="s">
        <v>172</v>
      </c>
      <c r="B9" s="46" t="s">
        <v>173</v>
      </c>
      <c r="C9" s="46" t="s">
        <v>174</v>
      </c>
      <c r="D9" s="59" t="s">
        <v>84</v>
      </c>
      <c r="E9" s="59" t="s">
        <v>175</v>
      </c>
      <c r="F9" s="48">
        <v>12</v>
      </c>
      <c r="G9" s="48">
        <v>15</v>
      </c>
      <c r="H9" s="48">
        <v>14.4</v>
      </c>
      <c r="I9" s="48">
        <v>14.4</v>
      </c>
      <c r="J9" s="48">
        <v>14.4</v>
      </c>
      <c r="K9" s="48">
        <v>14.4</v>
      </c>
      <c r="L9" s="48">
        <v>14.4</v>
      </c>
      <c r="M9" s="49">
        <v>20</v>
      </c>
      <c r="N9" s="49">
        <v>288</v>
      </c>
      <c r="O9" s="49">
        <v>1</v>
      </c>
      <c r="P9" s="99">
        <v>-6.8999999999999999E-3</v>
      </c>
      <c r="Q9" s="48">
        <v>15</v>
      </c>
      <c r="R9" s="48">
        <v>12</v>
      </c>
      <c r="S9" s="49">
        <v>7286400</v>
      </c>
    </row>
    <row r="10" spans="1:19" ht="15" customHeight="1" x14ac:dyDescent="0.2">
      <c r="A10" s="46" t="s">
        <v>176</v>
      </c>
      <c r="B10" s="46" t="s">
        <v>177</v>
      </c>
      <c r="C10" s="46" t="s">
        <v>178</v>
      </c>
      <c r="D10" s="59" t="s">
        <v>77</v>
      </c>
      <c r="E10" s="59" t="s">
        <v>163</v>
      </c>
      <c r="F10" s="48">
        <v>29.8</v>
      </c>
      <c r="G10" s="48">
        <v>30.4</v>
      </c>
      <c r="H10" s="48">
        <v>29</v>
      </c>
      <c r="I10" s="48">
        <v>33</v>
      </c>
      <c r="J10" s="48">
        <v>28.4</v>
      </c>
      <c r="K10" s="48">
        <v>30.4</v>
      </c>
      <c r="L10" s="48">
        <v>29.9634</v>
      </c>
      <c r="M10" s="49">
        <v>27605</v>
      </c>
      <c r="N10" s="49">
        <v>827138.6</v>
      </c>
      <c r="O10" s="49">
        <v>140</v>
      </c>
      <c r="P10" s="99">
        <v>4.8300000000000003E-2</v>
      </c>
      <c r="Q10" s="48">
        <v>33</v>
      </c>
      <c r="R10" s="48">
        <v>22.2</v>
      </c>
      <c r="S10" s="49">
        <v>358244848</v>
      </c>
    </row>
    <row r="11" spans="1:19" ht="15" customHeight="1" x14ac:dyDescent="0.2">
      <c r="A11" s="46" t="s">
        <v>85</v>
      </c>
      <c r="B11" s="46" t="s">
        <v>86</v>
      </c>
      <c r="C11" s="46" t="s">
        <v>87</v>
      </c>
      <c r="D11" s="59" t="s">
        <v>77</v>
      </c>
      <c r="E11" s="59" t="s">
        <v>163</v>
      </c>
      <c r="F11" s="48">
        <v>5.9</v>
      </c>
      <c r="G11" s="48" t="s">
        <v>179</v>
      </c>
      <c r="H11" s="48">
        <v>6.7</v>
      </c>
      <c r="I11" s="48">
        <v>7.9</v>
      </c>
      <c r="J11" s="48">
        <v>6.7</v>
      </c>
      <c r="K11" s="48">
        <v>7.9</v>
      </c>
      <c r="L11" s="48">
        <v>6.8301999999999996</v>
      </c>
      <c r="M11" s="49">
        <v>5491</v>
      </c>
      <c r="N11" s="49">
        <v>37504.400000000001</v>
      </c>
      <c r="O11" s="49">
        <v>10</v>
      </c>
      <c r="P11" s="99">
        <v>0.1704</v>
      </c>
      <c r="Q11" s="48">
        <v>7.9</v>
      </c>
      <c r="R11" s="48">
        <v>5.4</v>
      </c>
      <c r="S11" s="49">
        <v>156040713.09999999</v>
      </c>
    </row>
    <row r="12" spans="1:19" ht="15" customHeight="1" x14ac:dyDescent="0.2">
      <c r="A12" s="46" t="s">
        <v>180</v>
      </c>
      <c r="B12" s="46" t="s">
        <v>181</v>
      </c>
      <c r="C12" s="46" t="s">
        <v>182</v>
      </c>
      <c r="D12" s="59" t="s">
        <v>77</v>
      </c>
      <c r="E12" s="59" t="s">
        <v>163</v>
      </c>
      <c r="F12" s="48">
        <v>10.4</v>
      </c>
      <c r="G12" s="48">
        <v>11</v>
      </c>
      <c r="H12" s="48">
        <v>11.2</v>
      </c>
      <c r="I12" s="48">
        <v>11.2</v>
      </c>
      <c r="J12" s="48">
        <v>10</v>
      </c>
      <c r="K12" s="48">
        <v>11</v>
      </c>
      <c r="L12" s="48">
        <v>10.828900000000001</v>
      </c>
      <c r="M12" s="49">
        <v>2205</v>
      </c>
      <c r="N12" s="49">
        <v>23877.7</v>
      </c>
      <c r="O12" s="49">
        <v>24</v>
      </c>
      <c r="P12" s="99">
        <v>-1.7899999999999999E-2</v>
      </c>
      <c r="Q12" s="48">
        <v>13</v>
      </c>
      <c r="R12" s="48">
        <v>10</v>
      </c>
      <c r="S12" s="49">
        <v>176220000</v>
      </c>
    </row>
    <row r="13" spans="1:19" ht="15" customHeight="1" x14ac:dyDescent="0.2">
      <c r="A13" s="46" t="s">
        <v>183</v>
      </c>
      <c r="B13" s="46" t="s">
        <v>184</v>
      </c>
      <c r="C13" s="46" t="s">
        <v>185</v>
      </c>
      <c r="D13" s="59" t="s">
        <v>84</v>
      </c>
      <c r="E13" s="59" t="s">
        <v>175</v>
      </c>
      <c r="F13" s="48" t="s">
        <v>179</v>
      </c>
      <c r="G13" s="48">
        <v>3.94</v>
      </c>
      <c r="H13" s="48">
        <v>3.94</v>
      </c>
      <c r="I13" s="48">
        <v>3.94</v>
      </c>
      <c r="J13" s="48">
        <v>3.94</v>
      </c>
      <c r="K13" s="48">
        <v>3.94</v>
      </c>
      <c r="L13" s="48">
        <v>3.94</v>
      </c>
      <c r="M13" s="49">
        <v>3</v>
      </c>
      <c r="N13" s="49">
        <v>11.82</v>
      </c>
      <c r="O13" s="49">
        <v>1</v>
      </c>
      <c r="P13" s="99">
        <v>0</v>
      </c>
      <c r="Q13" s="48">
        <v>4</v>
      </c>
      <c r="R13" s="48">
        <v>0.81499999999999995</v>
      </c>
      <c r="S13" s="49">
        <v>39005034.700000003</v>
      </c>
    </row>
    <row r="14" spans="1:19" ht="15" customHeight="1" x14ac:dyDescent="0.2">
      <c r="A14" s="46" t="s">
        <v>186</v>
      </c>
      <c r="B14" s="46" t="s">
        <v>187</v>
      </c>
      <c r="C14" s="46" t="s">
        <v>188</v>
      </c>
      <c r="D14" s="59" t="s">
        <v>77</v>
      </c>
      <c r="E14" s="59" t="s">
        <v>163</v>
      </c>
      <c r="F14" s="48">
        <v>3400</v>
      </c>
      <c r="G14" s="48">
        <v>3460</v>
      </c>
      <c r="H14" s="48">
        <v>3500</v>
      </c>
      <c r="I14" s="48">
        <v>3660</v>
      </c>
      <c r="J14" s="48">
        <v>3440</v>
      </c>
      <c r="K14" s="48">
        <v>3460</v>
      </c>
      <c r="L14" s="48">
        <v>3543.5293999999999</v>
      </c>
      <c r="M14" s="49">
        <v>34</v>
      </c>
      <c r="N14" s="49">
        <v>120480</v>
      </c>
      <c r="O14" s="49">
        <v>19</v>
      </c>
      <c r="P14" s="99">
        <v>-5.7000000000000002E-3</v>
      </c>
      <c r="Q14" s="48">
        <v>3660</v>
      </c>
      <c r="R14" s="48">
        <v>2120</v>
      </c>
      <c r="S14" s="49">
        <v>1456476620</v>
      </c>
    </row>
    <row r="15" spans="1:19" ht="15" customHeight="1" x14ac:dyDescent="0.2">
      <c r="A15" s="46" t="s">
        <v>189</v>
      </c>
      <c r="B15" s="46" t="s">
        <v>190</v>
      </c>
      <c r="C15" s="46" t="s">
        <v>188</v>
      </c>
      <c r="D15" s="59" t="s">
        <v>77</v>
      </c>
      <c r="E15" s="59" t="s">
        <v>163</v>
      </c>
      <c r="F15" s="48">
        <v>3360</v>
      </c>
      <c r="G15" s="48">
        <v>3520</v>
      </c>
      <c r="H15" s="48">
        <v>3340</v>
      </c>
      <c r="I15" s="48">
        <v>3560</v>
      </c>
      <c r="J15" s="48">
        <v>3320</v>
      </c>
      <c r="K15" s="48">
        <v>3380</v>
      </c>
      <c r="L15" s="48">
        <v>3445.7143000000001</v>
      </c>
      <c r="M15" s="49">
        <v>14</v>
      </c>
      <c r="N15" s="49">
        <v>48240</v>
      </c>
      <c r="O15" s="49">
        <v>14</v>
      </c>
      <c r="P15" s="99">
        <v>-1.7399999999999999E-2</v>
      </c>
      <c r="Q15" s="48">
        <v>3560</v>
      </c>
      <c r="R15" s="48">
        <v>1940</v>
      </c>
      <c r="S15" s="49">
        <v>29575000</v>
      </c>
    </row>
    <row r="16" spans="1:19" ht="15" customHeight="1" x14ac:dyDescent="0.2">
      <c r="A16" s="46" t="s">
        <v>191</v>
      </c>
      <c r="B16" s="46" t="s">
        <v>192</v>
      </c>
      <c r="C16" s="46" t="s">
        <v>193</v>
      </c>
      <c r="D16" s="59" t="s">
        <v>84</v>
      </c>
      <c r="E16" s="59" t="s">
        <v>163</v>
      </c>
      <c r="F16" s="48">
        <v>100</v>
      </c>
      <c r="G16" s="48">
        <v>107</v>
      </c>
      <c r="H16" s="48">
        <v>99.5</v>
      </c>
      <c r="I16" s="48">
        <v>108</v>
      </c>
      <c r="J16" s="48">
        <v>99.5</v>
      </c>
      <c r="K16" s="48">
        <v>107</v>
      </c>
      <c r="L16" s="48">
        <v>103.7697</v>
      </c>
      <c r="M16" s="49">
        <v>89</v>
      </c>
      <c r="N16" s="49">
        <v>9235.5</v>
      </c>
      <c r="O16" s="49">
        <v>13</v>
      </c>
      <c r="P16" s="99">
        <v>7.0000000000000007E-2</v>
      </c>
      <c r="Q16" s="48">
        <v>109</v>
      </c>
      <c r="R16" s="48">
        <v>43</v>
      </c>
      <c r="S16" s="49">
        <v>20366915</v>
      </c>
    </row>
    <row r="17" spans="1:19" ht="15" customHeight="1" x14ac:dyDescent="0.2">
      <c r="A17" s="46" t="s">
        <v>194</v>
      </c>
      <c r="B17" s="46" t="s">
        <v>195</v>
      </c>
      <c r="C17" s="46" t="s">
        <v>196</v>
      </c>
      <c r="D17" s="59" t="s">
        <v>84</v>
      </c>
      <c r="E17" s="59" t="s">
        <v>163</v>
      </c>
      <c r="F17" s="48">
        <v>54</v>
      </c>
      <c r="G17" s="48">
        <v>55</v>
      </c>
      <c r="H17" s="48">
        <v>51</v>
      </c>
      <c r="I17" s="48">
        <v>55</v>
      </c>
      <c r="J17" s="48">
        <v>50</v>
      </c>
      <c r="K17" s="48">
        <v>54</v>
      </c>
      <c r="L17" s="48">
        <v>52.207099999999997</v>
      </c>
      <c r="M17" s="49">
        <v>1137</v>
      </c>
      <c r="N17" s="49">
        <v>59359.5</v>
      </c>
      <c r="O17" s="49">
        <v>55</v>
      </c>
      <c r="P17" s="99">
        <v>5.8799999999999998E-2</v>
      </c>
      <c r="Q17" s="48">
        <v>69</v>
      </c>
      <c r="R17" s="48">
        <v>39.200000000000003</v>
      </c>
      <c r="S17" s="49">
        <v>5482728</v>
      </c>
    </row>
    <row r="18" spans="1:19" ht="15" customHeight="1" x14ac:dyDescent="0.2">
      <c r="A18" s="46" t="s">
        <v>78</v>
      </c>
      <c r="B18" s="46" t="s">
        <v>79</v>
      </c>
      <c r="C18" s="46" t="s">
        <v>80</v>
      </c>
      <c r="D18" s="59" t="s">
        <v>77</v>
      </c>
      <c r="E18" s="59" t="s">
        <v>163</v>
      </c>
      <c r="F18" s="48">
        <v>12.95</v>
      </c>
      <c r="G18" s="48">
        <v>13</v>
      </c>
      <c r="H18" s="48">
        <v>10.95</v>
      </c>
      <c r="I18" s="48">
        <v>13</v>
      </c>
      <c r="J18" s="48">
        <v>10.7</v>
      </c>
      <c r="K18" s="48">
        <v>13</v>
      </c>
      <c r="L18" s="48">
        <v>12.072699999999999</v>
      </c>
      <c r="M18" s="49">
        <v>232581</v>
      </c>
      <c r="N18" s="49">
        <v>2807892.15</v>
      </c>
      <c r="O18" s="49">
        <v>1061</v>
      </c>
      <c r="P18" s="99">
        <v>0.18720000000000001</v>
      </c>
      <c r="Q18" s="48">
        <v>13</v>
      </c>
      <c r="R18" s="48">
        <v>5.6</v>
      </c>
      <c r="S18" s="49">
        <v>536213509</v>
      </c>
    </row>
    <row r="19" spans="1:19" ht="15" customHeight="1" x14ac:dyDescent="0.2">
      <c r="A19" s="46" t="s">
        <v>149</v>
      </c>
      <c r="B19" s="46" t="s">
        <v>150</v>
      </c>
      <c r="C19" s="46" t="s">
        <v>151</v>
      </c>
      <c r="D19" s="59" t="s">
        <v>84</v>
      </c>
      <c r="E19" s="59" t="s">
        <v>163</v>
      </c>
      <c r="F19" s="48">
        <v>216</v>
      </c>
      <c r="G19" s="48">
        <v>217</v>
      </c>
      <c r="H19" s="48">
        <v>210</v>
      </c>
      <c r="I19" s="48">
        <v>217</v>
      </c>
      <c r="J19" s="48">
        <v>209</v>
      </c>
      <c r="K19" s="48">
        <v>217</v>
      </c>
      <c r="L19" s="48">
        <v>212.71180000000001</v>
      </c>
      <c r="M19" s="49">
        <v>6839</v>
      </c>
      <c r="N19" s="49">
        <v>1454736</v>
      </c>
      <c r="O19" s="49">
        <v>310</v>
      </c>
      <c r="P19" s="99">
        <v>3.8300000000000001E-2</v>
      </c>
      <c r="Q19" s="48">
        <v>217</v>
      </c>
      <c r="R19" s="48">
        <v>175</v>
      </c>
      <c r="S19" s="49">
        <v>288968050</v>
      </c>
    </row>
    <row r="20" spans="1:19" ht="15" customHeight="1" x14ac:dyDescent="0.2">
      <c r="A20" s="46" t="s">
        <v>197</v>
      </c>
      <c r="B20" s="46" t="s">
        <v>198</v>
      </c>
      <c r="C20" s="46" t="s">
        <v>199</v>
      </c>
      <c r="D20" s="59" t="s">
        <v>77</v>
      </c>
      <c r="E20" s="59" t="s">
        <v>163</v>
      </c>
      <c r="F20" s="48">
        <v>6.3</v>
      </c>
      <c r="G20" s="48">
        <v>7</v>
      </c>
      <c r="H20" s="48">
        <v>7</v>
      </c>
      <c r="I20" s="48">
        <v>7</v>
      </c>
      <c r="J20" s="48">
        <v>6.2</v>
      </c>
      <c r="K20" s="48">
        <v>7</v>
      </c>
      <c r="L20" s="48">
        <v>6.5914999999999999</v>
      </c>
      <c r="M20" s="49">
        <v>10389</v>
      </c>
      <c r="N20" s="49">
        <v>68479.350000000006</v>
      </c>
      <c r="O20" s="49">
        <v>29</v>
      </c>
      <c r="P20" s="99">
        <v>0</v>
      </c>
      <c r="Q20" s="48">
        <v>13.5</v>
      </c>
      <c r="R20" s="48">
        <v>6.2</v>
      </c>
      <c r="S20" s="49">
        <v>13311501</v>
      </c>
    </row>
    <row r="21" spans="1:19" ht="15" customHeight="1" x14ac:dyDescent="0.2">
      <c r="A21" s="46" t="s">
        <v>119</v>
      </c>
      <c r="B21" s="46" t="s">
        <v>120</v>
      </c>
      <c r="C21" s="46" t="s">
        <v>121</v>
      </c>
      <c r="D21" s="59" t="s">
        <v>84</v>
      </c>
      <c r="E21" s="59" t="s">
        <v>163</v>
      </c>
      <c r="F21" s="48">
        <v>1.28</v>
      </c>
      <c r="G21" s="48">
        <v>1.34</v>
      </c>
      <c r="H21" s="48">
        <v>1.4</v>
      </c>
      <c r="I21" s="48">
        <v>1.49</v>
      </c>
      <c r="J21" s="48">
        <v>1.3</v>
      </c>
      <c r="K21" s="48">
        <v>1.3</v>
      </c>
      <c r="L21" s="48">
        <v>1.3532999999999999</v>
      </c>
      <c r="M21" s="49">
        <v>19313</v>
      </c>
      <c r="N21" s="49">
        <v>26136.97</v>
      </c>
      <c r="O21" s="49">
        <v>49</v>
      </c>
      <c r="P21" s="99">
        <v>-7.1400000000000005E-2</v>
      </c>
      <c r="Q21" s="48">
        <v>1.76</v>
      </c>
      <c r="R21" s="48">
        <v>0.65</v>
      </c>
      <c r="S21" s="49">
        <v>56744437.100000001</v>
      </c>
    </row>
    <row r="22" spans="1:19" ht="15" customHeight="1" x14ac:dyDescent="0.2">
      <c r="A22" s="46" t="s">
        <v>200</v>
      </c>
      <c r="B22" s="46" t="s">
        <v>201</v>
      </c>
      <c r="C22" s="46" t="s">
        <v>202</v>
      </c>
      <c r="D22" s="59" t="s">
        <v>84</v>
      </c>
      <c r="E22" s="59" t="s">
        <v>175</v>
      </c>
      <c r="F22" s="48">
        <v>110</v>
      </c>
      <c r="G22" s="48">
        <v>140</v>
      </c>
      <c r="H22" s="48">
        <v>130</v>
      </c>
      <c r="I22" s="48">
        <v>130</v>
      </c>
      <c r="J22" s="48">
        <v>130</v>
      </c>
      <c r="K22" s="48">
        <v>130</v>
      </c>
      <c r="L22" s="48">
        <v>130</v>
      </c>
      <c r="M22" s="49">
        <v>9</v>
      </c>
      <c r="N22" s="49">
        <v>1170</v>
      </c>
      <c r="O22" s="49">
        <v>3</v>
      </c>
      <c r="P22" s="99">
        <v>0</v>
      </c>
      <c r="Q22" s="48">
        <v>130</v>
      </c>
      <c r="R22" s="48">
        <v>102</v>
      </c>
      <c r="S22" s="49">
        <v>296331490</v>
      </c>
    </row>
    <row r="23" spans="1:19" ht="15" customHeight="1" x14ac:dyDescent="0.2">
      <c r="A23" s="46" t="s">
        <v>203</v>
      </c>
      <c r="B23" s="46" t="s">
        <v>204</v>
      </c>
      <c r="C23" s="46" t="s">
        <v>205</v>
      </c>
      <c r="D23" s="59" t="s">
        <v>77</v>
      </c>
      <c r="E23" s="59" t="s">
        <v>163</v>
      </c>
      <c r="F23" s="48">
        <v>302</v>
      </c>
      <c r="G23" s="48">
        <v>304</v>
      </c>
      <c r="H23" s="48">
        <v>292</v>
      </c>
      <c r="I23" s="48">
        <v>304</v>
      </c>
      <c r="J23" s="48">
        <v>292</v>
      </c>
      <c r="K23" s="48">
        <v>304</v>
      </c>
      <c r="L23" s="48">
        <v>297.77890000000002</v>
      </c>
      <c r="M23" s="49">
        <v>1393</v>
      </c>
      <c r="N23" s="49">
        <v>414806</v>
      </c>
      <c r="O23" s="49">
        <v>91</v>
      </c>
      <c r="P23" s="99">
        <v>4.1099999999999998E-2</v>
      </c>
      <c r="Q23" s="48">
        <v>326</v>
      </c>
      <c r="R23" s="48">
        <v>260</v>
      </c>
      <c r="S23" s="49">
        <v>615486000</v>
      </c>
    </row>
    <row r="24" spans="1:19" ht="15" customHeight="1" x14ac:dyDescent="0.2">
      <c r="A24" s="46" t="s">
        <v>144</v>
      </c>
      <c r="B24" s="46" t="s">
        <v>145</v>
      </c>
      <c r="C24" s="46" t="s">
        <v>146</v>
      </c>
      <c r="D24" s="59" t="s">
        <v>73</v>
      </c>
      <c r="E24" s="59" t="s">
        <v>163</v>
      </c>
      <c r="F24" s="48">
        <v>41.8</v>
      </c>
      <c r="G24" s="48">
        <v>42.3</v>
      </c>
      <c r="H24" s="48">
        <v>41.3</v>
      </c>
      <c r="I24" s="48">
        <v>42.3</v>
      </c>
      <c r="J24" s="48">
        <v>40.799999999999997</v>
      </c>
      <c r="K24" s="48">
        <v>42.3</v>
      </c>
      <c r="L24" s="48">
        <v>41.594700000000003</v>
      </c>
      <c r="M24" s="49">
        <v>45870</v>
      </c>
      <c r="N24" s="49">
        <v>1907947.9</v>
      </c>
      <c r="O24" s="49">
        <v>584</v>
      </c>
      <c r="P24" s="99">
        <v>2.4199999999999999E-2</v>
      </c>
      <c r="Q24" s="48">
        <v>44.7</v>
      </c>
      <c r="R24" s="48">
        <v>37.1</v>
      </c>
      <c r="S24" s="49">
        <v>3238065000</v>
      </c>
    </row>
    <row r="25" spans="1:19" ht="15" customHeight="1" x14ac:dyDescent="0.2">
      <c r="A25" s="46" t="s">
        <v>206</v>
      </c>
      <c r="B25" s="46" t="s">
        <v>207</v>
      </c>
      <c r="C25" s="46" t="s">
        <v>208</v>
      </c>
      <c r="D25" s="59" t="s">
        <v>77</v>
      </c>
      <c r="E25" s="59" t="s">
        <v>163</v>
      </c>
      <c r="F25" s="48">
        <v>60.6</v>
      </c>
      <c r="G25" s="48">
        <v>61</v>
      </c>
      <c r="H25" s="48">
        <v>61</v>
      </c>
      <c r="I25" s="48">
        <v>61.6</v>
      </c>
      <c r="J25" s="48">
        <v>60</v>
      </c>
      <c r="K25" s="48">
        <v>61</v>
      </c>
      <c r="L25" s="48">
        <v>60.323300000000003</v>
      </c>
      <c r="M25" s="49">
        <v>16716</v>
      </c>
      <c r="N25" s="49">
        <v>1008364</v>
      </c>
      <c r="O25" s="49">
        <v>131</v>
      </c>
      <c r="P25" s="99">
        <v>-3.3E-3</v>
      </c>
      <c r="Q25" s="48">
        <v>61.8</v>
      </c>
      <c r="R25" s="48">
        <v>52</v>
      </c>
      <c r="S25" s="49">
        <v>243390000</v>
      </c>
    </row>
    <row r="26" spans="1:19" ht="15" customHeight="1" x14ac:dyDescent="0.2">
      <c r="A26" s="46" t="s">
        <v>125</v>
      </c>
      <c r="B26" s="46" t="s">
        <v>126</v>
      </c>
      <c r="C26" s="46" t="s">
        <v>127</v>
      </c>
      <c r="D26" s="59" t="s">
        <v>77</v>
      </c>
      <c r="E26" s="59" t="s">
        <v>163</v>
      </c>
      <c r="F26" s="48">
        <v>12.4</v>
      </c>
      <c r="G26" s="48">
        <v>12.8</v>
      </c>
      <c r="H26" s="48">
        <v>12.8</v>
      </c>
      <c r="I26" s="48">
        <v>14</v>
      </c>
      <c r="J26" s="48">
        <v>12.4</v>
      </c>
      <c r="K26" s="48">
        <v>12.4</v>
      </c>
      <c r="L26" s="48">
        <v>13.157400000000001</v>
      </c>
      <c r="M26" s="49">
        <v>1564</v>
      </c>
      <c r="N26" s="49">
        <v>20578.099999999999</v>
      </c>
      <c r="O26" s="49">
        <v>21</v>
      </c>
      <c r="P26" s="99">
        <v>-4.6199999999999998E-2</v>
      </c>
      <c r="Q26" s="48">
        <v>16.600000000000001</v>
      </c>
      <c r="R26" s="48">
        <v>10.5</v>
      </c>
      <c r="S26" s="49">
        <v>18370141.199999999</v>
      </c>
    </row>
    <row r="27" spans="1:19" ht="15" customHeight="1" x14ac:dyDescent="0.2">
      <c r="A27" s="46" t="s">
        <v>209</v>
      </c>
      <c r="B27" s="46" t="s">
        <v>210</v>
      </c>
      <c r="C27" s="46" t="s">
        <v>211</v>
      </c>
      <c r="D27" s="59" t="s">
        <v>84</v>
      </c>
      <c r="E27" s="59" t="s">
        <v>163</v>
      </c>
      <c r="F27" s="48">
        <v>500</v>
      </c>
      <c r="G27" s="48">
        <v>510</v>
      </c>
      <c r="H27" s="48">
        <v>482</v>
      </c>
      <c r="I27" s="48">
        <v>510</v>
      </c>
      <c r="J27" s="48">
        <v>482</v>
      </c>
      <c r="K27" s="48">
        <v>510</v>
      </c>
      <c r="L27" s="48">
        <v>498.9341</v>
      </c>
      <c r="M27" s="49">
        <v>91</v>
      </c>
      <c r="N27" s="49">
        <v>45403</v>
      </c>
      <c r="O27" s="49">
        <v>7</v>
      </c>
      <c r="P27" s="99">
        <v>6.25E-2</v>
      </c>
      <c r="Q27" s="48">
        <v>540</v>
      </c>
      <c r="R27" s="48">
        <v>460</v>
      </c>
      <c r="S27" s="49">
        <v>75480000</v>
      </c>
    </row>
    <row r="28" spans="1:19" ht="15" customHeight="1" x14ac:dyDescent="0.2">
      <c r="A28" s="46" t="s">
        <v>212</v>
      </c>
      <c r="B28" s="46" t="s">
        <v>213</v>
      </c>
      <c r="C28" s="46" t="s">
        <v>214</v>
      </c>
      <c r="D28" s="59" t="s">
        <v>77</v>
      </c>
      <c r="E28" s="59" t="s">
        <v>163</v>
      </c>
      <c r="F28" s="48">
        <v>23.2</v>
      </c>
      <c r="G28" s="48">
        <v>26</v>
      </c>
      <c r="H28" s="48">
        <v>24</v>
      </c>
      <c r="I28" s="48">
        <v>26</v>
      </c>
      <c r="J28" s="48">
        <v>24</v>
      </c>
      <c r="K28" s="48">
        <v>26</v>
      </c>
      <c r="L28" s="48">
        <v>24.005299999999998</v>
      </c>
      <c r="M28" s="49">
        <v>375</v>
      </c>
      <c r="N28" s="49">
        <v>9002</v>
      </c>
      <c r="O28" s="49">
        <v>3</v>
      </c>
      <c r="P28" s="99">
        <v>-3.6999999999999998E-2</v>
      </c>
      <c r="Q28" s="48">
        <v>27.6</v>
      </c>
      <c r="R28" s="48">
        <v>23</v>
      </c>
      <c r="S28" s="49">
        <v>62750688</v>
      </c>
    </row>
    <row r="29" spans="1:19" ht="15" customHeight="1" x14ac:dyDescent="0.2">
      <c r="A29" s="46" t="s">
        <v>215</v>
      </c>
      <c r="B29" s="46" t="s">
        <v>216</v>
      </c>
      <c r="C29" s="46" t="s">
        <v>217</v>
      </c>
      <c r="D29" s="59" t="s">
        <v>77</v>
      </c>
      <c r="E29" s="59" t="s">
        <v>163</v>
      </c>
      <c r="F29" s="48">
        <v>498</v>
      </c>
      <c r="G29" s="48">
        <v>520</v>
      </c>
      <c r="H29" s="48">
        <v>520</v>
      </c>
      <c r="I29" s="48">
        <v>530</v>
      </c>
      <c r="J29" s="48">
        <v>496</v>
      </c>
      <c r="K29" s="48">
        <v>520</v>
      </c>
      <c r="L29" s="48">
        <v>519.82979999999998</v>
      </c>
      <c r="M29" s="49">
        <v>141</v>
      </c>
      <c r="N29" s="49">
        <v>73296</v>
      </c>
      <c r="O29" s="49">
        <v>20</v>
      </c>
      <c r="P29" s="99">
        <v>0.04</v>
      </c>
      <c r="Q29" s="48">
        <v>530</v>
      </c>
      <c r="R29" s="48">
        <v>452</v>
      </c>
      <c r="S29" s="49">
        <v>5200000000</v>
      </c>
    </row>
    <row r="30" spans="1:19" ht="15" customHeight="1" x14ac:dyDescent="0.2">
      <c r="A30" s="46" t="s">
        <v>218</v>
      </c>
      <c r="B30" s="46" t="s">
        <v>219</v>
      </c>
      <c r="C30" s="46" t="s">
        <v>220</v>
      </c>
      <c r="D30" s="59" t="s">
        <v>84</v>
      </c>
      <c r="E30" s="59" t="s">
        <v>163</v>
      </c>
      <c r="F30" s="48">
        <v>1.92</v>
      </c>
      <c r="G30" s="48">
        <v>1.97</v>
      </c>
      <c r="H30" s="48">
        <v>1.86</v>
      </c>
      <c r="I30" s="48">
        <v>2.04</v>
      </c>
      <c r="J30" s="48">
        <v>1.86</v>
      </c>
      <c r="K30" s="48">
        <v>1.97</v>
      </c>
      <c r="L30" s="48">
        <v>1.9574</v>
      </c>
      <c r="M30" s="49">
        <v>166793</v>
      </c>
      <c r="N30" s="49">
        <v>326485.40999999997</v>
      </c>
      <c r="O30" s="49">
        <v>151</v>
      </c>
      <c r="P30" s="99">
        <v>2.5999999999999999E-2</v>
      </c>
      <c r="Q30" s="48">
        <v>2.4</v>
      </c>
      <c r="R30" s="48">
        <v>1.81</v>
      </c>
      <c r="S30" s="49">
        <v>25610000</v>
      </c>
    </row>
    <row r="31" spans="1:19" ht="15" customHeight="1" x14ac:dyDescent="0.2">
      <c r="A31" s="46" t="s">
        <v>110</v>
      </c>
      <c r="B31" s="46" t="s">
        <v>111</v>
      </c>
      <c r="C31" s="46" t="s">
        <v>112</v>
      </c>
      <c r="D31" s="59" t="s">
        <v>84</v>
      </c>
      <c r="E31" s="59" t="s">
        <v>163</v>
      </c>
      <c r="F31" s="48">
        <v>200</v>
      </c>
      <c r="G31" s="48">
        <v>208</v>
      </c>
      <c r="H31" s="48">
        <v>222</v>
      </c>
      <c r="I31" s="48">
        <v>226</v>
      </c>
      <c r="J31" s="48">
        <v>191</v>
      </c>
      <c r="K31" s="48">
        <v>200</v>
      </c>
      <c r="L31" s="48">
        <v>214.2373</v>
      </c>
      <c r="M31" s="49">
        <v>493</v>
      </c>
      <c r="N31" s="49">
        <v>105619</v>
      </c>
      <c r="O31" s="49">
        <v>48</v>
      </c>
      <c r="P31" s="99">
        <v>-9.9099999999999994E-2</v>
      </c>
      <c r="Q31" s="48">
        <v>284</v>
      </c>
      <c r="R31" s="48">
        <v>172</v>
      </c>
      <c r="S31" s="49">
        <v>22169000</v>
      </c>
    </row>
    <row r="32" spans="1:19" ht="15" customHeight="1" x14ac:dyDescent="0.2">
      <c r="A32" s="46" t="s">
        <v>81</v>
      </c>
      <c r="B32" s="46" t="s">
        <v>82</v>
      </c>
      <c r="C32" s="46" t="s">
        <v>83</v>
      </c>
      <c r="D32" s="59" t="s">
        <v>84</v>
      </c>
      <c r="E32" s="59" t="s">
        <v>163</v>
      </c>
      <c r="F32" s="48">
        <v>9.75</v>
      </c>
      <c r="G32" s="48">
        <v>10.3</v>
      </c>
      <c r="H32" s="48">
        <v>8.8000000000000007</v>
      </c>
      <c r="I32" s="48">
        <v>11.5</v>
      </c>
      <c r="J32" s="48">
        <v>8.15</v>
      </c>
      <c r="K32" s="48">
        <v>10.3</v>
      </c>
      <c r="L32" s="48">
        <v>9.8668999999999993</v>
      </c>
      <c r="M32" s="49">
        <v>15199</v>
      </c>
      <c r="N32" s="49">
        <v>149966.54999999999</v>
      </c>
      <c r="O32" s="49">
        <v>113</v>
      </c>
      <c r="P32" s="99">
        <v>0.17050000000000001</v>
      </c>
      <c r="Q32" s="48">
        <v>11.5</v>
      </c>
      <c r="R32" s="48">
        <v>5.55</v>
      </c>
      <c r="S32" s="49">
        <v>16857742.199999999</v>
      </c>
    </row>
    <row r="33" spans="1:19" ht="15" customHeight="1" x14ac:dyDescent="0.2">
      <c r="A33" s="46" t="s">
        <v>104</v>
      </c>
      <c r="B33" s="46" t="s">
        <v>105</v>
      </c>
      <c r="C33" s="46" t="s">
        <v>106</v>
      </c>
      <c r="D33" s="59" t="s">
        <v>77</v>
      </c>
      <c r="E33" s="59" t="s">
        <v>163</v>
      </c>
      <c r="F33" s="48">
        <v>1.25</v>
      </c>
      <c r="G33" s="48">
        <v>1.5</v>
      </c>
      <c r="H33" s="48">
        <v>1.5</v>
      </c>
      <c r="I33" s="48">
        <v>1.5</v>
      </c>
      <c r="J33" s="48">
        <v>1.1000000000000001</v>
      </c>
      <c r="K33" s="48">
        <v>1.1000000000000001</v>
      </c>
      <c r="L33" s="48">
        <v>1.3571</v>
      </c>
      <c r="M33" s="49">
        <v>28</v>
      </c>
      <c r="N33" s="49">
        <v>38</v>
      </c>
      <c r="O33" s="49">
        <v>3</v>
      </c>
      <c r="P33" s="99">
        <v>-0.26669999999999999</v>
      </c>
      <c r="Q33" s="48">
        <v>1.57</v>
      </c>
      <c r="R33" s="48">
        <v>1</v>
      </c>
      <c r="S33" s="49">
        <v>30768609.300000001</v>
      </c>
    </row>
    <row r="34" spans="1:19" ht="15" customHeight="1" x14ac:dyDescent="0.2">
      <c r="A34" s="46" t="s">
        <v>221</v>
      </c>
      <c r="B34" s="46" t="s">
        <v>222</v>
      </c>
      <c r="C34" s="46" t="s">
        <v>223</v>
      </c>
      <c r="D34" s="59" t="s">
        <v>84</v>
      </c>
      <c r="E34" s="59" t="s">
        <v>163</v>
      </c>
      <c r="F34" s="48">
        <v>805</v>
      </c>
      <c r="G34" s="48">
        <v>830</v>
      </c>
      <c r="H34" s="48">
        <v>800</v>
      </c>
      <c r="I34" s="48">
        <v>830</v>
      </c>
      <c r="J34" s="48">
        <v>800</v>
      </c>
      <c r="K34" s="48">
        <v>810</v>
      </c>
      <c r="L34" s="48">
        <v>805.38459999999998</v>
      </c>
      <c r="M34" s="49">
        <v>39</v>
      </c>
      <c r="N34" s="49">
        <v>31410</v>
      </c>
      <c r="O34" s="49">
        <v>17</v>
      </c>
      <c r="P34" s="99">
        <v>-2.9899999999999999E-2</v>
      </c>
      <c r="Q34" s="48">
        <v>870</v>
      </c>
      <c r="R34" s="48">
        <v>760</v>
      </c>
      <c r="S34" s="49">
        <v>816202980</v>
      </c>
    </row>
    <row r="35" spans="1:19" ht="15" customHeight="1" x14ac:dyDescent="0.2">
      <c r="A35" s="46" t="s">
        <v>224</v>
      </c>
      <c r="B35" s="46" t="s">
        <v>225</v>
      </c>
      <c r="C35" s="46" t="s">
        <v>226</v>
      </c>
      <c r="D35" s="59" t="s">
        <v>84</v>
      </c>
      <c r="E35" s="59" t="s">
        <v>175</v>
      </c>
      <c r="F35" s="48">
        <v>35</v>
      </c>
      <c r="G35" s="48">
        <v>37</v>
      </c>
      <c r="H35" s="48">
        <v>32.200000000000003</v>
      </c>
      <c r="I35" s="48">
        <v>36.799999999999997</v>
      </c>
      <c r="J35" s="48">
        <v>32.200000000000003</v>
      </c>
      <c r="K35" s="48">
        <v>35</v>
      </c>
      <c r="L35" s="48">
        <v>34.283000000000001</v>
      </c>
      <c r="M35" s="49">
        <v>689</v>
      </c>
      <c r="N35" s="49">
        <v>23621</v>
      </c>
      <c r="O35" s="49">
        <v>10</v>
      </c>
      <c r="P35" s="99">
        <v>-5.7000000000000002E-3</v>
      </c>
      <c r="Q35" s="48">
        <v>40</v>
      </c>
      <c r="R35" s="48">
        <v>30.2</v>
      </c>
      <c r="S35" s="49">
        <v>67821355</v>
      </c>
    </row>
    <row r="36" spans="1:19" ht="15" customHeight="1" x14ac:dyDescent="0.2">
      <c r="A36" s="46" t="s">
        <v>138</v>
      </c>
      <c r="B36" s="46" t="s">
        <v>139</v>
      </c>
      <c r="C36" s="46" t="s">
        <v>140</v>
      </c>
      <c r="D36" s="59" t="s">
        <v>84</v>
      </c>
      <c r="E36" s="59" t="s">
        <v>163</v>
      </c>
      <c r="F36" s="48">
        <v>4000</v>
      </c>
      <c r="G36" s="48">
        <v>4120</v>
      </c>
      <c r="H36" s="48">
        <v>4030</v>
      </c>
      <c r="I36" s="48">
        <v>4100</v>
      </c>
      <c r="J36" s="48">
        <v>3830</v>
      </c>
      <c r="K36" s="48">
        <v>4100</v>
      </c>
      <c r="L36" s="48">
        <v>3967.8056000000001</v>
      </c>
      <c r="M36" s="49">
        <v>638</v>
      </c>
      <c r="N36" s="49">
        <v>2531460</v>
      </c>
      <c r="O36" s="49">
        <v>252</v>
      </c>
      <c r="P36" s="99">
        <v>3.7999999999999999E-2</v>
      </c>
      <c r="Q36" s="48">
        <v>4250</v>
      </c>
      <c r="R36" s="48">
        <v>2900</v>
      </c>
      <c r="S36" s="49">
        <v>1592341600</v>
      </c>
    </row>
    <row r="37" spans="1:19" ht="15" customHeight="1" x14ac:dyDescent="0.2">
      <c r="A37" s="46" t="s">
        <v>147</v>
      </c>
      <c r="B37" s="46" t="s">
        <v>148</v>
      </c>
      <c r="C37" s="46" t="s">
        <v>140</v>
      </c>
      <c r="D37" s="59" t="s">
        <v>84</v>
      </c>
      <c r="E37" s="59" t="s">
        <v>163</v>
      </c>
      <c r="F37" s="48">
        <v>3910</v>
      </c>
      <c r="G37" s="48">
        <v>3940</v>
      </c>
      <c r="H37" s="48">
        <v>3880</v>
      </c>
      <c r="I37" s="48">
        <v>3940</v>
      </c>
      <c r="J37" s="48">
        <v>3720</v>
      </c>
      <c r="K37" s="48">
        <v>3930</v>
      </c>
      <c r="L37" s="48">
        <v>3842.1831000000002</v>
      </c>
      <c r="M37" s="49">
        <v>426</v>
      </c>
      <c r="N37" s="49">
        <v>1636770</v>
      </c>
      <c r="O37" s="49">
        <v>208</v>
      </c>
      <c r="P37" s="99">
        <v>1.03E-2</v>
      </c>
      <c r="Q37" s="48">
        <v>4040</v>
      </c>
      <c r="R37" s="48">
        <v>2840</v>
      </c>
      <c r="S37" s="49">
        <v>482824080</v>
      </c>
    </row>
    <row r="38" spans="1:19" ht="15" customHeight="1" x14ac:dyDescent="0.2">
      <c r="A38" s="46" t="s">
        <v>91</v>
      </c>
      <c r="B38" s="46" t="s">
        <v>92</v>
      </c>
      <c r="C38" s="46" t="s">
        <v>93</v>
      </c>
      <c r="D38" s="59" t="s">
        <v>77</v>
      </c>
      <c r="E38" s="59" t="s">
        <v>163</v>
      </c>
      <c r="F38" s="48">
        <v>960</v>
      </c>
      <c r="G38" s="48">
        <v>960</v>
      </c>
      <c r="H38" s="48">
        <v>837</v>
      </c>
      <c r="I38" s="48">
        <v>960</v>
      </c>
      <c r="J38" s="48">
        <v>825</v>
      </c>
      <c r="K38" s="48">
        <v>960</v>
      </c>
      <c r="L38" s="48">
        <v>882.73590000000002</v>
      </c>
      <c r="M38" s="49">
        <v>30408</v>
      </c>
      <c r="N38" s="49">
        <v>26842232</v>
      </c>
      <c r="O38" s="49">
        <v>3146</v>
      </c>
      <c r="P38" s="99">
        <v>0.15659999999999999</v>
      </c>
      <c r="Q38" s="48">
        <v>960</v>
      </c>
      <c r="R38" s="48">
        <v>495</v>
      </c>
      <c r="S38" s="49">
        <v>2469234240</v>
      </c>
    </row>
    <row r="39" spans="1:19" ht="15" customHeight="1" x14ac:dyDescent="0.2">
      <c r="A39" s="46" t="s">
        <v>227</v>
      </c>
      <c r="B39" s="46" t="s">
        <v>228</v>
      </c>
      <c r="C39" s="46" t="s">
        <v>229</v>
      </c>
      <c r="D39" s="59" t="s">
        <v>84</v>
      </c>
      <c r="E39" s="59" t="s">
        <v>163</v>
      </c>
      <c r="F39" s="48">
        <v>100</v>
      </c>
      <c r="G39" s="48">
        <v>105</v>
      </c>
      <c r="H39" s="48">
        <v>105</v>
      </c>
      <c r="I39" s="48">
        <v>105</v>
      </c>
      <c r="J39" s="48">
        <v>99</v>
      </c>
      <c r="K39" s="48">
        <v>100</v>
      </c>
      <c r="L39" s="48">
        <v>101.3116</v>
      </c>
      <c r="M39" s="49">
        <v>507</v>
      </c>
      <c r="N39" s="49">
        <v>51365</v>
      </c>
      <c r="O39" s="49">
        <v>29</v>
      </c>
      <c r="P39" s="99">
        <v>-2.9100000000000001E-2</v>
      </c>
      <c r="Q39" s="48">
        <v>120</v>
      </c>
      <c r="R39" s="48">
        <v>99</v>
      </c>
      <c r="S39" s="49">
        <v>149862100</v>
      </c>
    </row>
    <row r="40" spans="1:19" ht="15" customHeight="1" x14ac:dyDescent="0.2">
      <c r="A40" s="46" t="s">
        <v>88</v>
      </c>
      <c r="B40" s="46" t="s">
        <v>89</v>
      </c>
      <c r="C40" s="46" t="s">
        <v>90</v>
      </c>
      <c r="D40" s="59" t="s">
        <v>84</v>
      </c>
      <c r="E40" s="59" t="s">
        <v>175</v>
      </c>
      <c r="F40" s="48">
        <v>6</v>
      </c>
      <c r="G40" s="48">
        <v>6.2</v>
      </c>
      <c r="H40" s="48">
        <v>5</v>
      </c>
      <c r="I40" s="48">
        <v>6.3</v>
      </c>
      <c r="J40" s="48">
        <v>5</v>
      </c>
      <c r="K40" s="48">
        <v>6</v>
      </c>
      <c r="L40" s="48">
        <v>5.7563000000000004</v>
      </c>
      <c r="M40" s="49">
        <v>7809</v>
      </c>
      <c r="N40" s="49">
        <v>44950.9</v>
      </c>
      <c r="O40" s="49">
        <v>51</v>
      </c>
      <c r="P40" s="99">
        <v>0.16500000000000001</v>
      </c>
      <c r="Q40" s="48">
        <v>6.3</v>
      </c>
      <c r="R40" s="48">
        <v>4.72</v>
      </c>
      <c r="S40" s="49">
        <v>34358574</v>
      </c>
    </row>
    <row r="41" spans="1:19" ht="15" customHeight="1" x14ac:dyDescent="0.2">
      <c r="A41" s="46" t="s">
        <v>230</v>
      </c>
      <c r="B41" s="46" t="s">
        <v>231</v>
      </c>
      <c r="C41" s="46" t="s">
        <v>232</v>
      </c>
      <c r="D41" s="59" t="s">
        <v>77</v>
      </c>
      <c r="E41" s="59" t="s">
        <v>163</v>
      </c>
      <c r="F41" s="48">
        <v>165</v>
      </c>
      <c r="G41" s="48">
        <v>170</v>
      </c>
      <c r="H41" s="48">
        <v>165</v>
      </c>
      <c r="I41" s="48">
        <v>170</v>
      </c>
      <c r="J41" s="48">
        <v>162</v>
      </c>
      <c r="K41" s="48">
        <v>164</v>
      </c>
      <c r="L41" s="48">
        <v>163.29949999999999</v>
      </c>
      <c r="M41" s="49">
        <v>424</v>
      </c>
      <c r="N41" s="49">
        <v>69239</v>
      </c>
      <c r="O41" s="49">
        <v>18</v>
      </c>
      <c r="P41" s="99">
        <v>1.23E-2</v>
      </c>
      <c r="Q41" s="48">
        <v>172</v>
      </c>
      <c r="R41" s="48">
        <v>132</v>
      </c>
      <c r="S41" s="49">
        <v>69366588</v>
      </c>
    </row>
    <row r="42" spans="1:19" ht="15" customHeight="1" x14ac:dyDescent="0.2">
      <c r="A42" s="46" t="s">
        <v>74</v>
      </c>
      <c r="B42" s="46" t="s">
        <v>75</v>
      </c>
      <c r="C42" s="46" t="s">
        <v>76</v>
      </c>
      <c r="D42" s="59" t="s">
        <v>77</v>
      </c>
      <c r="E42" s="59" t="s">
        <v>163</v>
      </c>
      <c r="F42" s="48">
        <v>18.3</v>
      </c>
      <c r="G42" s="48">
        <v>18.7</v>
      </c>
      <c r="H42" s="48">
        <v>15.7</v>
      </c>
      <c r="I42" s="48">
        <v>18.899999999999999</v>
      </c>
      <c r="J42" s="48">
        <v>15.3</v>
      </c>
      <c r="K42" s="48">
        <v>18.3</v>
      </c>
      <c r="L42" s="48">
        <v>17.2714</v>
      </c>
      <c r="M42" s="49">
        <v>22496</v>
      </c>
      <c r="N42" s="49">
        <v>388537.4</v>
      </c>
      <c r="O42" s="49">
        <v>162</v>
      </c>
      <c r="P42" s="99">
        <v>0.1883</v>
      </c>
      <c r="Q42" s="48">
        <v>18.899999999999999</v>
      </c>
      <c r="R42" s="48">
        <v>8.5500000000000007</v>
      </c>
      <c r="S42" s="49">
        <v>246692692.5</v>
      </c>
    </row>
    <row r="43" spans="1:19" ht="15" customHeight="1" x14ac:dyDescent="0.2">
      <c r="A43" s="46" t="s">
        <v>233</v>
      </c>
      <c r="B43" s="46" t="s">
        <v>234</v>
      </c>
      <c r="C43" s="46" t="s">
        <v>235</v>
      </c>
      <c r="D43" s="59" t="s">
        <v>84</v>
      </c>
      <c r="E43" s="59" t="s">
        <v>175</v>
      </c>
      <c r="F43" s="48">
        <v>23.8</v>
      </c>
      <c r="G43" s="48">
        <v>25</v>
      </c>
      <c r="H43" s="48">
        <v>25</v>
      </c>
      <c r="I43" s="48">
        <v>25.2</v>
      </c>
      <c r="J43" s="48">
        <v>23.4</v>
      </c>
      <c r="K43" s="48">
        <v>25</v>
      </c>
      <c r="L43" s="48">
        <v>24.122599999999998</v>
      </c>
      <c r="M43" s="49">
        <v>1897</v>
      </c>
      <c r="N43" s="49">
        <v>45760.6</v>
      </c>
      <c r="O43" s="49">
        <v>28</v>
      </c>
      <c r="P43" s="99">
        <v>-3.85E-2</v>
      </c>
      <c r="Q43" s="48">
        <v>27.6</v>
      </c>
      <c r="R43" s="48">
        <v>23.4</v>
      </c>
      <c r="S43" s="49">
        <v>16560400</v>
      </c>
    </row>
    <row r="44" spans="1:19" ht="15" customHeight="1" x14ac:dyDescent="0.2">
      <c r="A44" s="46" t="s">
        <v>236</v>
      </c>
      <c r="B44" s="46" t="s">
        <v>237</v>
      </c>
      <c r="C44" s="46" t="s">
        <v>238</v>
      </c>
      <c r="D44" s="59" t="s">
        <v>84</v>
      </c>
      <c r="E44" s="59" t="s">
        <v>163</v>
      </c>
      <c r="F44" s="48">
        <v>486</v>
      </c>
      <c r="G44" s="48">
        <v>680</v>
      </c>
      <c r="H44" s="48">
        <v>486</v>
      </c>
      <c r="I44" s="48">
        <v>486</v>
      </c>
      <c r="J44" s="48">
        <v>484</v>
      </c>
      <c r="K44" s="48">
        <v>484</v>
      </c>
      <c r="L44" s="48">
        <v>485.5385</v>
      </c>
      <c r="M44" s="49">
        <v>13</v>
      </c>
      <c r="N44" s="49">
        <v>6312</v>
      </c>
      <c r="O44" s="49">
        <v>3</v>
      </c>
      <c r="P44" s="99">
        <v>-4.1000000000000003E-3</v>
      </c>
      <c r="Q44" s="48">
        <v>750</v>
      </c>
      <c r="R44" s="48">
        <v>482</v>
      </c>
      <c r="S44" s="49">
        <v>146478244</v>
      </c>
    </row>
    <row r="45" spans="1:19" ht="15" customHeight="1" x14ac:dyDescent="0.2">
      <c r="A45" s="46" t="s">
        <v>122</v>
      </c>
      <c r="B45" s="46" t="s">
        <v>123</v>
      </c>
      <c r="C45" s="46" t="s">
        <v>124</v>
      </c>
      <c r="D45" s="59" t="s">
        <v>84</v>
      </c>
      <c r="E45" s="59" t="s">
        <v>163</v>
      </c>
      <c r="F45" s="48">
        <v>60</v>
      </c>
      <c r="G45" s="48">
        <v>63</v>
      </c>
      <c r="H45" s="48">
        <v>64</v>
      </c>
      <c r="I45" s="48">
        <v>65</v>
      </c>
      <c r="J45" s="48">
        <v>59</v>
      </c>
      <c r="K45" s="48">
        <v>60</v>
      </c>
      <c r="L45" s="48">
        <v>62.865299999999998</v>
      </c>
      <c r="M45" s="49">
        <v>954</v>
      </c>
      <c r="N45" s="49">
        <v>59973.5</v>
      </c>
      <c r="O45" s="49">
        <v>24</v>
      </c>
      <c r="P45" s="99">
        <v>-6.25E-2</v>
      </c>
      <c r="Q45" s="48">
        <v>69</v>
      </c>
      <c r="R45" s="48">
        <v>47</v>
      </c>
      <c r="S45" s="49">
        <v>656660340</v>
      </c>
    </row>
    <row r="46" spans="1:19" ht="15" customHeight="1" x14ac:dyDescent="0.2">
      <c r="A46" s="46" t="s">
        <v>239</v>
      </c>
      <c r="B46" s="46" t="s">
        <v>240</v>
      </c>
      <c r="C46" s="46" t="s">
        <v>241</v>
      </c>
      <c r="D46" s="59" t="s">
        <v>84</v>
      </c>
      <c r="E46" s="59" t="s">
        <v>175</v>
      </c>
      <c r="F46" s="48">
        <v>1.55</v>
      </c>
      <c r="G46" s="48">
        <v>2</v>
      </c>
      <c r="H46" s="48">
        <v>2</v>
      </c>
      <c r="I46" s="48">
        <v>2</v>
      </c>
      <c r="J46" s="48">
        <v>2</v>
      </c>
      <c r="K46" s="48">
        <v>2</v>
      </c>
      <c r="L46" s="48">
        <v>2</v>
      </c>
      <c r="M46" s="49">
        <v>44</v>
      </c>
      <c r="N46" s="49">
        <v>88</v>
      </c>
      <c r="O46" s="49">
        <v>1</v>
      </c>
      <c r="P46" s="99">
        <v>0</v>
      </c>
      <c r="Q46" s="48">
        <v>2</v>
      </c>
      <c r="R46" s="48">
        <v>1.5</v>
      </c>
      <c r="S46" s="49">
        <v>12126450</v>
      </c>
    </row>
    <row r="47" spans="1:19" ht="15" customHeight="1" x14ac:dyDescent="0.2">
      <c r="A47" s="46" t="s">
        <v>100</v>
      </c>
      <c r="B47" s="46" t="s">
        <v>101</v>
      </c>
      <c r="C47" s="46" t="s">
        <v>102</v>
      </c>
      <c r="D47" s="59" t="s">
        <v>84</v>
      </c>
      <c r="E47" s="59" t="s">
        <v>163</v>
      </c>
      <c r="F47" s="48">
        <v>7.15</v>
      </c>
      <c r="G47" s="48">
        <v>7.4</v>
      </c>
      <c r="H47" s="48">
        <v>6.45</v>
      </c>
      <c r="I47" s="48">
        <v>7.3</v>
      </c>
      <c r="J47" s="48">
        <v>6.4</v>
      </c>
      <c r="K47" s="48">
        <v>7.1</v>
      </c>
      <c r="L47" s="48">
        <v>7.0820999999999996</v>
      </c>
      <c r="M47" s="49">
        <v>71417</v>
      </c>
      <c r="N47" s="49">
        <v>505784.25</v>
      </c>
      <c r="O47" s="49">
        <v>36</v>
      </c>
      <c r="P47" s="99">
        <v>7.5800000000000006E-2</v>
      </c>
      <c r="Q47" s="48">
        <v>7.85</v>
      </c>
      <c r="R47" s="48">
        <v>5.6</v>
      </c>
      <c r="S47" s="49">
        <v>75778491.700000003</v>
      </c>
    </row>
    <row r="48" spans="1:19" ht="15" customHeight="1" x14ac:dyDescent="0.2">
      <c r="A48" s="46" t="s">
        <v>107</v>
      </c>
      <c r="B48" s="46" t="s">
        <v>108</v>
      </c>
      <c r="C48" s="46" t="s">
        <v>109</v>
      </c>
      <c r="D48" s="59" t="s">
        <v>84</v>
      </c>
      <c r="E48" s="59" t="s">
        <v>175</v>
      </c>
      <c r="F48" s="48">
        <v>74.5</v>
      </c>
      <c r="G48" s="48">
        <v>75.5</v>
      </c>
      <c r="H48" s="48">
        <v>72</v>
      </c>
      <c r="I48" s="48">
        <v>75</v>
      </c>
      <c r="J48" s="48">
        <v>72</v>
      </c>
      <c r="K48" s="48">
        <v>74.5</v>
      </c>
      <c r="L48" s="48">
        <v>73.239999999999995</v>
      </c>
      <c r="M48" s="49">
        <v>896</v>
      </c>
      <c r="N48" s="49">
        <v>65623</v>
      </c>
      <c r="O48" s="49">
        <v>34</v>
      </c>
      <c r="P48" s="99">
        <v>-0.17219999999999999</v>
      </c>
      <c r="Q48" s="48">
        <v>105</v>
      </c>
      <c r="R48" s="48">
        <v>66</v>
      </c>
      <c r="S48" s="49">
        <v>49821800.5</v>
      </c>
    </row>
    <row r="49" spans="1:19" ht="15" customHeight="1" x14ac:dyDescent="0.2">
      <c r="A49" s="46" t="s">
        <v>242</v>
      </c>
      <c r="B49" s="46" t="s">
        <v>243</v>
      </c>
      <c r="C49" s="46" t="s">
        <v>244</v>
      </c>
      <c r="D49" s="59" t="s">
        <v>84</v>
      </c>
      <c r="E49" s="59" t="s">
        <v>163</v>
      </c>
      <c r="F49" s="48">
        <v>340</v>
      </c>
      <c r="G49" s="48">
        <v>348</v>
      </c>
      <c r="H49" s="48">
        <v>346</v>
      </c>
      <c r="I49" s="48">
        <v>346</v>
      </c>
      <c r="J49" s="48">
        <v>332</v>
      </c>
      <c r="K49" s="48">
        <v>340</v>
      </c>
      <c r="L49" s="48">
        <v>339.14589999999998</v>
      </c>
      <c r="M49" s="49">
        <v>185</v>
      </c>
      <c r="N49" s="49">
        <v>62742</v>
      </c>
      <c r="O49" s="49">
        <v>30</v>
      </c>
      <c r="P49" s="99">
        <v>-1.7299999999999999E-2</v>
      </c>
      <c r="Q49" s="48">
        <v>350</v>
      </c>
      <c r="R49" s="48">
        <v>320</v>
      </c>
      <c r="S49" s="49">
        <v>747242480</v>
      </c>
    </row>
    <row r="50" spans="1:19" ht="15" customHeight="1" x14ac:dyDescent="0.2">
      <c r="A50" s="46" t="s">
        <v>245</v>
      </c>
      <c r="B50" s="46" t="s">
        <v>246</v>
      </c>
      <c r="C50" s="46" t="s">
        <v>247</v>
      </c>
      <c r="D50" s="59" t="s">
        <v>73</v>
      </c>
      <c r="E50" s="59" t="s">
        <v>163</v>
      </c>
      <c r="F50" s="48">
        <v>148.5</v>
      </c>
      <c r="G50" s="48">
        <v>149</v>
      </c>
      <c r="H50" s="48">
        <v>151.5</v>
      </c>
      <c r="I50" s="48">
        <v>154.5</v>
      </c>
      <c r="J50" s="48">
        <v>148</v>
      </c>
      <c r="K50" s="48">
        <v>149</v>
      </c>
      <c r="L50" s="48">
        <v>150.8879</v>
      </c>
      <c r="M50" s="49">
        <v>5963</v>
      </c>
      <c r="N50" s="49">
        <v>899744.5</v>
      </c>
      <c r="O50" s="49">
        <v>173</v>
      </c>
      <c r="P50" s="99">
        <v>-3.2500000000000001E-2</v>
      </c>
      <c r="Q50" s="48">
        <v>168</v>
      </c>
      <c r="R50" s="48">
        <v>138.5</v>
      </c>
      <c r="S50" s="49">
        <v>1060880447</v>
      </c>
    </row>
    <row r="51" spans="1:19" ht="15" customHeight="1" x14ac:dyDescent="0.2">
      <c r="A51" s="46" t="s">
        <v>70</v>
      </c>
      <c r="B51" s="46" t="s">
        <v>71</v>
      </c>
      <c r="C51" s="46" t="s">
        <v>72</v>
      </c>
      <c r="D51" s="59" t="s">
        <v>73</v>
      </c>
      <c r="E51" s="59" t="s">
        <v>163</v>
      </c>
      <c r="F51" s="48">
        <v>7.98</v>
      </c>
      <c r="G51" s="48">
        <v>8.02</v>
      </c>
      <c r="H51" s="48">
        <v>6.74</v>
      </c>
      <c r="I51" s="48">
        <v>8.0399999999999991</v>
      </c>
      <c r="J51" s="48">
        <v>6.7</v>
      </c>
      <c r="K51" s="48">
        <v>8.0399999999999991</v>
      </c>
      <c r="L51" s="48">
        <v>7.3234000000000004</v>
      </c>
      <c r="M51" s="49">
        <v>518404</v>
      </c>
      <c r="N51" s="49">
        <v>3796469.38</v>
      </c>
      <c r="O51" s="49">
        <v>643</v>
      </c>
      <c r="P51" s="99">
        <v>0.19639999999999999</v>
      </c>
      <c r="Q51" s="48">
        <v>8.0399999999999991</v>
      </c>
      <c r="R51" s="48">
        <v>5.84</v>
      </c>
      <c r="S51" s="49">
        <v>1013261437.6799999</v>
      </c>
    </row>
    <row r="52" spans="1:19" ht="15" customHeight="1" x14ac:dyDescent="0.2">
      <c r="A52" s="46" t="s">
        <v>113</v>
      </c>
      <c r="B52" s="46" t="s">
        <v>114</v>
      </c>
      <c r="C52" s="46" t="s">
        <v>115</v>
      </c>
      <c r="D52" s="59" t="s">
        <v>84</v>
      </c>
      <c r="E52" s="59" t="s">
        <v>163</v>
      </c>
      <c r="F52" s="48">
        <v>19.100000000000001</v>
      </c>
      <c r="G52" s="48">
        <v>19.8</v>
      </c>
      <c r="H52" s="48">
        <v>20</v>
      </c>
      <c r="I52" s="48">
        <v>20</v>
      </c>
      <c r="J52" s="48">
        <v>18.8</v>
      </c>
      <c r="K52" s="48">
        <v>19</v>
      </c>
      <c r="L52" s="48">
        <v>19.114100000000001</v>
      </c>
      <c r="M52" s="49">
        <v>1351</v>
      </c>
      <c r="N52" s="49">
        <v>25823.200000000001</v>
      </c>
      <c r="O52" s="49">
        <v>23</v>
      </c>
      <c r="P52" s="99">
        <v>-9.5200000000000007E-2</v>
      </c>
      <c r="Q52" s="48">
        <v>23.4</v>
      </c>
      <c r="R52" s="48">
        <v>12</v>
      </c>
      <c r="S52" s="49">
        <v>17460468</v>
      </c>
    </row>
    <row r="53" spans="1:19" ht="15" customHeight="1" x14ac:dyDescent="0.2">
      <c r="A53" s="46" t="s">
        <v>248</v>
      </c>
      <c r="B53" s="46" t="s">
        <v>249</v>
      </c>
      <c r="C53" s="46" t="s">
        <v>250</v>
      </c>
      <c r="D53" s="59" t="s">
        <v>77</v>
      </c>
      <c r="E53" s="59" t="s">
        <v>163</v>
      </c>
      <c r="F53" s="48">
        <v>56.2</v>
      </c>
      <c r="G53" s="48">
        <v>56.8</v>
      </c>
      <c r="H53" s="48">
        <v>55.2</v>
      </c>
      <c r="I53" s="48">
        <v>58</v>
      </c>
      <c r="J53" s="48">
        <v>54.8</v>
      </c>
      <c r="K53" s="48">
        <v>56.2</v>
      </c>
      <c r="L53" s="48">
        <v>56.802599999999998</v>
      </c>
      <c r="M53" s="49">
        <v>20051</v>
      </c>
      <c r="N53" s="49">
        <v>1138948.3999999999</v>
      </c>
      <c r="O53" s="49">
        <v>323</v>
      </c>
      <c r="P53" s="99">
        <v>7.1999999999999998E-3</v>
      </c>
      <c r="Q53" s="48">
        <v>69</v>
      </c>
      <c r="R53" s="48">
        <v>50.8</v>
      </c>
      <c r="S53" s="49">
        <v>110152000</v>
      </c>
    </row>
    <row r="54" spans="1:19" ht="15" customHeight="1" x14ac:dyDescent="0.2">
      <c r="A54" s="46" t="s">
        <v>251</v>
      </c>
      <c r="B54" s="46" t="s">
        <v>252</v>
      </c>
      <c r="C54" s="46" t="s">
        <v>253</v>
      </c>
      <c r="D54" s="59" t="s">
        <v>84</v>
      </c>
      <c r="E54" s="59" t="s">
        <v>175</v>
      </c>
      <c r="F54" s="48">
        <v>12.7</v>
      </c>
      <c r="G54" s="48">
        <v>15.6</v>
      </c>
      <c r="H54" s="48">
        <v>13.2</v>
      </c>
      <c r="I54" s="48">
        <v>14</v>
      </c>
      <c r="J54" s="48">
        <v>11</v>
      </c>
      <c r="K54" s="48">
        <v>13.8</v>
      </c>
      <c r="L54" s="48">
        <v>13.629899999999999</v>
      </c>
      <c r="M54" s="49">
        <v>2108</v>
      </c>
      <c r="N54" s="49">
        <v>28731.8</v>
      </c>
      <c r="O54" s="49">
        <v>13</v>
      </c>
      <c r="P54" s="99">
        <v>-1.43E-2</v>
      </c>
      <c r="Q54" s="48">
        <v>29.8</v>
      </c>
      <c r="R54" s="48">
        <v>11</v>
      </c>
      <c r="S54" s="49">
        <v>2614548</v>
      </c>
    </row>
    <row r="55" spans="1:19" ht="15" customHeight="1" x14ac:dyDescent="0.2">
      <c r="A55" s="46" t="s">
        <v>254</v>
      </c>
      <c r="B55" s="46" t="s">
        <v>255</v>
      </c>
      <c r="C55" s="46" t="s">
        <v>256</v>
      </c>
      <c r="D55" s="59" t="s">
        <v>84</v>
      </c>
      <c r="E55" s="59" t="s">
        <v>175</v>
      </c>
      <c r="F55" s="48">
        <v>155</v>
      </c>
      <c r="G55" s="48">
        <v>370</v>
      </c>
      <c r="H55" s="48">
        <v>350</v>
      </c>
      <c r="I55" s="48">
        <v>370</v>
      </c>
      <c r="J55" s="48">
        <v>350</v>
      </c>
      <c r="K55" s="48">
        <v>370</v>
      </c>
      <c r="L55" s="48">
        <v>360.76560000000001</v>
      </c>
      <c r="M55" s="49">
        <v>209</v>
      </c>
      <c r="N55" s="49">
        <v>75400</v>
      </c>
      <c r="O55" s="49">
        <v>8</v>
      </c>
      <c r="P55" s="99">
        <v>5.7099999999999998E-2</v>
      </c>
      <c r="Q55" s="48">
        <v>370</v>
      </c>
      <c r="R55" s="48">
        <v>256</v>
      </c>
      <c r="S55" s="49">
        <v>30281540</v>
      </c>
    </row>
    <row r="56" spans="1:19" ht="15" customHeight="1" x14ac:dyDescent="0.2">
      <c r="A56" s="46" t="s">
        <v>257</v>
      </c>
      <c r="B56" s="46" t="s">
        <v>258</v>
      </c>
      <c r="C56" s="46" t="s">
        <v>259</v>
      </c>
      <c r="D56" s="59" t="s">
        <v>77</v>
      </c>
      <c r="E56" s="59" t="s">
        <v>163</v>
      </c>
      <c r="F56" s="48">
        <v>16.5</v>
      </c>
      <c r="G56" s="48">
        <v>16.8</v>
      </c>
      <c r="H56" s="48">
        <v>16.7</v>
      </c>
      <c r="I56" s="48">
        <v>17</v>
      </c>
      <c r="J56" s="48">
        <v>15.6</v>
      </c>
      <c r="K56" s="48">
        <v>16.899999999999999</v>
      </c>
      <c r="L56" s="48">
        <v>16.157800000000002</v>
      </c>
      <c r="M56" s="49">
        <v>7679</v>
      </c>
      <c r="N56" s="49">
        <v>124076.1</v>
      </c>
      <c r="O56" s="49">
        <v>83</v>
      </c>
      <c r="P56" s="99">
        <v>1.2E-2</v>
      </c>
      <c r="Q56" s="48">
        <v>20.3</v>
      </c>
      <c r="R56" s="48">
        <v>15</v>
      </c>
      <c r="S56" s="49">
        <v>68952000</v>
      </c>
    </row>
    <row r="57" spans="1:19" ht="15" customHeight="1" x14ac:dyDescent="0.2">
      <c r="A57" s="46" t="s">
        <v>116</v>
      </c>
      <c r="B57" s="46" t="s">
        <v>117</v>
      </c>
      <c r="C57" s="46" t="s">
        <v>118</v>
      </c>
      <c r="D57" s="59" t="s">
        <v>84</v>
      </c>
      <c r="E57" s="59" t="s">
        <v>163</v>
      </c>
      <c r="F57" s="48">
        <v>8.4</v>
      </c>
      <c r="G57" s="48">
        <v>8.8000000000000007</v>
      </c>
      <c r="H57" s="48">
        <v>9.1</v>
      </c>
      <c r="I57" s="48">
        <v>9.5500000000000007</v>
      </c>
      <c r="J57" s="48">
        <v>8.5</v>
      </c>
      <c r="K57" s="48">
        <v>8.6</v>
      </c>
      <c r="L57" s="48">
        <v>8.9132999999999996</v>
      </c>
      <c r="M57" s="49">
        <v>5489</v>
      </c>
      <c r="N57" s="49">
        <v>48925.2</v>
      </c>
      <c r="O57" s="49">
        <v>71</v>
      </c>
      <c r="P57" s="99">
        <v>-9.4700000000000006E-2</v>
      </c>
      <c r="Q57" s="48">
        <v>12.9</v>
      </c>
      <c r="R57" s="48">
        <v>7.8</v>
      </c>
      <c r="S57" s="49">
        <v>4988000</v>
      </c>
    </row>
    <row r="58" spans="1:19" ht="15" customHeight="1" x14ac:dyDescent="0.2">
      <c r="A58" s="46" t="s">
        <v>128</v>
      </c>
      <c r="B58" s="46" t="s">
        <v>129</v>
      </c>
      <c r="C58" s="46" t="s">
        <v>130</v>
      </c>
      <c r="D58" s="59" t="s">
        <v>84</v>
      </c>
      <c r="E58" s="59" t="s">
        <v>175</v>
      </c>
      <c r="F58" s="48">
        <v>0.75</v>
      </c>
      <c r="G58" s="48">
        <v>0.89</v>
      </c>
      <c r="H58" s="48">
        <v>0.89</v>
      </c>
      <c r="I58" s="48">
        <v>0.89</v>
      </c>
      <c r="J58" s="48">
        <v>0.85</v>
      </c>
      <c r="K58" s="48">
        <v>0.85</v>
      </c>
      <c r="L58" s="48">
        <v>0.85</v>
      </c>
      <c r="M58" s="49">
        <v>1752</v>
      </c>
      <c r="N58" s="49">
        <v>1489.28</v>
      </c>
      <c r="O58" s="49">
        <v>2</v>
      </c>
      <c r="P58" s="99">
        <v>-4.4900000000000002E-2</v>
      </c>
      <c r="Q58" s="48">
        <v>0.98</v>
      </c>
      <c r="R58" s="48">
        <v>0.79</v>
      </c>
      <c r="S58" s="49">
        <v>5152628.5999999996</v>
      </c>
    </row>
    <row r="59" spans="1:19" ht="15" customHeight="1" x14ac:dyDescent="0.2">
      <c r="A59" s="46" t="s">
        <v>260</v>
      </c>
      <c r="B59" s="46" t="s">
        <v>261</v>
      </c>
      <c r="C59" s="46" t="s">
        <v>262</v>
      </c>
      <c r="D59" s="59" t="s">
        <v>84</v>
      </c>
      <c r="E59" s="59" t="s">
        <v>163</v>
      </c>
      <c r="F59" s="48">
        <v>4.58</v>
      </c>
      <c r="G59" s="48">
        <v>4.6399999999999997</v>
      </c>
      <c r="H59" s="48">
        <v>4.46</v>
      </c>
      <c r="I59" s="48">
        <v>4.9000000000000004</v>
      </c>
      <c r="J59" s="48">
        <v>4.0999999999999996</v>
      </c>
      <c r="K59" s="48">
        <v>4.6399999999999997</v>
      </c>
      <c r="L59" s="48">
        <v>4.4189999999999996</v>
      </c>
      <c r="M59" s="49">
        <v>94987</v>
      </c>
      <c r="N59" s="49">
        <v>419748.24</v>
      </c>
      <c r="O59" s="49">
        <v>358</v>
      </c>
      <c r="P59" s="99">
        <v>3.1099999999999999E-2</v>
      </c>
      <c r="Q59" s="48">
        <v>6.25</v>
      </c>
      <c r="R59" s="48">
        <v>3.22</v>
      </c>
      <c r="S59" s="49">
        <v>78013466.079999998</v>
      </c>
    </row>
    <row r="60" spans="1:19" ht="15" customHeight="1" x14ac:dyDescent="0.2">
      <c r="A60" s="46" t="s">
        <v>131</v>
      </c>
      <c r="B60" s="46" t="s">
        <v>132</v>
      </c>
      <c r="C60" s="46" t="s">
        <v>133</v>
      </c>
      <c r="D60" s="59" t="s">
        <v>84</v>
      </c>
      <c r="E60" s="59" t="s">
        <v>163</v>
      </c>
      <c r="F60" s="48">
        <v>21.1</v>
      </c>
      <c r="G60" s="48">
        <v>21.2</v>
      </c>
      <c r="H60" s="48">
        <v>22.2</v>
      </c>
      <c r="I60" s="48">
        <v>22.2</v>
      </c>
      <c r="J60" s="48">
        <v>19.8</v>
      </c>
      <c r="K60" s="48">
        <v>21.2</v>
      </c>
      <c r="L60" s="48">
        <v>20.979900000000001</v>
      </c>
      <c r="M60" s="49">
        <v>146479</v>
      </c>
      <c r="N60" s="49">
        <v>3073118.05</v>
      </c>
      <c r="O60" s="49">
        <v>1098</v>
      </c>
      <c r="P60" s="99">
        <v>-4.07E-2</v>
      </c>
      <c r="Q60" s="48">
        <v>26.6</v>
      </c>
      <c r="R60" s="48">
        <v>19.8</v>
      </c>
      <c r="S60" s="49">
        <v>6789129446</v>
      </c>
    </row>
    <row r="61" spans="1:19" ht="15" customHeight="1" x14ac:dyDescent="0.2">
      <c r="A61" s="46" t="s">
        <v>263</v>
      </c>
      <c r="B61" s="46" t="s">
        <v>264</v>
      </c>
      <c r="C61" s="46" t="s">
        <v>265</v>
      </c>
      <c r="D61" s="59" t="s">
        <v>77</v>
      </c>
      <c r="E61" s="59" t="s">
        <v>163</v>
      </c>
      <c r="F61" s="48">
        <v>6.15</v>
      </c>
      <c r="G61" s="48">
        <v>6.45</v>
      </c>
      <c r="H61" s="48">
        <v>6.3</v>
      </c>
      <c r="I61" s="48">
        <v>6.5</v>
      </c>
      <c r="J61" s="48">
        <v>6.05</v>
      </c>
      <c r="K61" s="48">
        <v>6.05</v>
      </c>
      <c r="L61" s="48">
        <v>6.1936</v>
      </c>
      <c r="M61" s="49">
        <v>1822</v>
      </c>
      <c r="N61" s="49">
        <v>11284.75</v>
      </c>
      <c r="O61" s="49">
        <v>20</v>
      </c>
      <c r="P61" s="99">
        <v>8.3000000000000001E-3</v>
      </c>
      <c r="Q61" s="48">
        <v>7.8</v>
      </c>
      <c r="R61" s="48">
        <v>3.4</v>
      </c>
      <c r="S61" s="49">
        <v>14022992.5</v>
      </c>
    </row>
    <row r="62" spans="1:19" ht="15" customHeight="1" x14ac:dyDescent="0.2">
      <c r="A62" s="46" t="s">
        <v>266</v>
      </c>
      <c r="B62" s="46" t="s">
        <v>267</v>
      </c>
      <c r="C62" s="46" t="s">
        <v>268</v>
      </c>
      <c r="D62" s="59" t="s">
        <v>77</v>
      </c>
      <c r="E62" s="59" t="s">
        <v>163</v>
      </c>
      <c r="F62" s="48">
        <v>19.5</v>
      </c>
      <c r="G62" s="48">
        <v>19.7</v>
      </c>
      <c r="H62" s="48">
        <v>19.5</v>
      </c>
      <c r="I62" s="48">
        <v>20</v>
      </c>
      <c r="J62" s="48">
        <v>19.2</v>
      </c>
      <c r="K62" s="48">
        <v>19.600000000000001</v>
      </c>
      <c r="L62" s="48">
        <v>19.674900000000001</v>
      </c>
      <c r="M62" s="49">
        <v>33197</v>
      </c>
      <c r="N62" s="49">
        <v>653147.9</v>
      </c>
      <c r="O62" s="49">
        <v>166</v>
      </c>
      <c r="P62" s="99">
        <v>-1.01E-2</v>
      </c>
      <c r="Q62" s="48">
        <v>22.3</v>
      </c>
      <c r="R62" s="48">
        <v>17.55</v>
      </c>
      <c r="S62" s="49">
        <v>501910430</v>
      </c>
    </row>
    <row r="63" spans="1:19" s="83" customFormat="1" ht="14.1" customHeight="1" x14ac:dyDescent="0.2">
      <c r="A63" s="81"/>
      <c r="B63" s="81"/>
      <c r="C63" s="82"/>
    </row>
    <row r="64" spans="1:19" s="83" customFormat="1" ht="14.1" customHeight="1" x14ac:dyDescent="0.2">
      <c r="B64" s="81" t="s">
        <v>152</v>
      </c>
      <c r="C64" s="81" t="s">
        <v>153</v>
      </c>
    </row>
    <row r="65" spans="2:7" s="83" customFormat="1" ht="14.1" customHeight="1" x14ac:dyDescent="0.2">
      <c r="B65" s="81"/>
      <c r="C65" s="81" t="s">
        <v>154</v>
      </c>
    </row>
    <row r="66" spans="2:7" s="83" customFormat="1" ht="14.1" customHeight="1" x14ac:dyDescent="0.2">
      <c r="B66" s="81"/>
      <c r="C66" s="81" t="s">
        <v>155</v>
      </c>
    </row>
    <row r="67" spans="2:7" s="83" customFormat="1" ht="14.1" customHeight="1" x14ac:dyDescent="0.2">
      <c r="B67" s="81"/>
      <c r="C67" s="81"/>
    </row>
    <row r="68" spans="2:7" s="83" customFormat="1" ht="14.1" customHeight="1" x14ac:dyDescent="0.2">
      <c r="B68" s="23" t="s">
        <v>269</v>
      </c>
      <c r="C68" s="128" t="s">
        <v>270</v>
      </c>
      <c r="D68" s="128"/>
      <c r="E68" s="128"/>
      <c r="F68" s="128"/>
      <c r="G68" s="128"/>
    </row>
    <row r="69" spans="2:7" s="83" customFormat="1" ht="14.1" customHeight="1" x14ac:dyDescent="0.2">
      <c r="B69" s="116"/>
      <c r="C69" s="128" t="s">
        <v>271</v>
      </c>
      <c r="D69" s="128"/>
      <c r="E69" s="128"/>
      <c r="F69" s="128"/>
      <c r="G69" s="128"/>
    </row>
  </sheetData>
  <mergeCells count="2">
    <mergeCell ref="C68:G68"/>
    <mergeCell ref="C69:G69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157</v>
      </c>
      <c r="F1" s="109" t="s">
        <v>158</v>
      </c>
      <c r="G1" s="109" t="s">
        <v>43</v>
      </c>
      <c r="H1" s="109" t="s">
        <v>44</v>
      </c>
      <c r="I1" s="109" t="s">
        <v>45</v>
      </c>
      <c r="J1" s="109" t="s">
        <v>159</v>
      </c>
      <c r="K1" s="109" t="s">
        <v>160</v>
      </c>
      <c r="L1" s="109" t="s">
        <v>30</v>
      </c>
      <c r="M1" s="109" t="s">
        <v>29</v>
      </c>
      <c r="N1" s="109" t="s">
        <v>272</v>
      </c>
      <c r="O1" s="109" t="s">
        <v>273</v>
      </c>
      <c r="P1" s="109" t="s">
        <v>274</v>
      </c>
      <c r="Q1" s="109" t="s">
        <v>275</v>
      </c>
      <c r="R1" s="109" t="s">
        <v>32</v>
      </c>
    </row>
    <row r="2" spans="1:18" s="52" customFormat="1" ht="15" customHeight="1" x14ac:dyDescent="0.2">
      <c r="A2" s="53" t="s">
        <v>276</v>
      </c>
      <c r="B2" s="53" t="s">
        <v>277</v>
      </c>
      <c r="C2" s="53" t="s">
        <v>278</v>
      </c>
      <c r="D2" s="54" t="s">
        <v>77</v>
      </c>
      <c r="E2" s="55" t="s">
        <v>179</v>
      </c>
      <c r="F2" s="55" t="s">
        <v>179</v>
      </c>
      <c r="G2" s="55">
        <v>99.6</v>
      </c>
      <c r="H2" s="55">
        <v>100.1</v>
      </c>
      <c r="I2" s="55">
        <v>99.45</v>
      </c>
      <c r="J2" s="55">
        <v>99.5</v>
      </c>
      <c r="K2" s="55">
        <v>99.561999999999998</v>
      </c>
      <c r="L2" s="56">
        <v>286175</v>
      </c>
      <c r="M2" s="56">
        <v>284921.73</v>
      </c>
      <c r="N2" s="57">
        <v>46456</v>
      </c>
      <c r="O2" s="58">
        <v>2.6499999999999999E-2</v>
      </c>
      <c r="P2" s="55">
        <v>1</v>
      </c>
      <c r="Q2" s="55" t="s">
        <v>2</v>
      </c>
      <c r="R2" s="49">
        <v>1741250000</v>
      </c>
    </row>
    <row r="3" spans="1:18" ht="15" customHeight="1" x14ac:dyDescent="0.2">
      <c r="A3" s="53" t="s">
        <v>279</v>
      </c>
      <c r="B3" s="53" t="s">
        <v>280</v>
      </c>
      <c r="C3" s="53" t="s">
        <v>278</v>
      </c>
      <c r="D3" s="54" t="s">
        <v>77</v>
      </c>
      <c r="E3" s="55" t="s">
        <v>179</v>
      </c>
      <c r="F3" s="55" t="s">
        <v>179</v>
      </c>
      <c r="G3" s="55">
        <v>100.25</v>
      </c>
      <c r="H3" s="55">
        <v>100.25</v>
      </c>
      <c r="I3" s="55">
        <v>100.2</v>
      </c>
      <c r="J3" s="55">
        <v>100.2</v>
      </c>
      <c r="K3" s="55">
        <v>100.2167</v>
      </c>
      <c r="L3" s="56">
        <v>30000</v>
      </c>
      <c r="M3" s="56">
        <v>30065</v>
      </c>
      <c r="N3" s="57">
        <v>46580</v>
      </c>
      <c r="O3" s="58">
        <v>3.3000000000000002E-2</v>
      </c>
      <c r="P3" s="55">
        <v>1</v>
      </c>
      <c r="Q3" s="55" t="s">
        <v>2</v>
      </c>
      <c r="R3" s="49">
        <v>751500000</v>
      </c>
    </row>
    <row r="4" spans="1:18" ht="17.100000000000001" customHeight="1" x14ac:dyDescent="0.2">
      <c r="R4" s="83"/>
    </row>
    <row r="5" spans="1:18" ht="17.100000000000001" customHeight="1" x14ac:dyDescent="0.2">
      <c r="B5" s="81" t="s">
        <v>152</v>
      </c>
      <c r="C5" s="81" t="s">
        <v>153</v>
      </c>
      <c r="R5" s="83"/>
    </row>
    <row r="6" spans="1:18" ht="17.100000000000001" customHeight="1" x14ac:dyDescent="0.2">
      <c r="B6" s="81"/>
      <c r="C6" s="81" t="s">
        <v>154</v>
      </c>
      <c r="R6" s="83"/>
    </row>
    <row r="7" spans="1:18" ht="17.100000000000001" customHeight="1" x14ac:dyDescent="0.2">
      <c r="B7" s="81"/>
      <c r="C7" s="81"/>
      <c r="R7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157</v>
      </c>
      <c r="F1" s="109" t="s">
        <v>158</v>
      </c>
      <c r="G1" s="109" t="s">
        <v>43</v>
      </c>
      <c r="H1" s="109" t="s">
        <v>44</v>
      </c>
      <c r="I1" s="109" t="s">
        <v>45</v>
      </c>
      <c r="J1" s="109" t="s">
        <v>159</v>
      </c>
      <c r="K1" s="109" t="s">
        <v>160</v>
      </c>
      <c r="L1" s="109" t="s">
        <v>30</v>
      </c>
      <c r="M1" s="109" t="s">
        <v>29</v>
      </c>
      <c r="N1" s="109" t="s">
        <v>272</v>
      </c>
      <c r="O1" s="109" t="s">
        <v>273</v>
      </c>
      <c r="P1" s="109" t="s">
        <v>274</v>
      </c>
      <c r="Q1" s="109" t="s">
        <v>275</v>
      </c>
      <c r="R1" s="109" t="s">
        <v>32</v>
      </c>
    </row>
    <row r="2" spans="1:18" s="52" customFormat="1" ht="15" customHeight="1" x14ac:dyDescent="0.2">
      <c r="A2" s="53" t="s">
        <v>281</v>
      </c>
      <c r="B2" s="53" t="s">
        <v>282</v>
      </c>
      <c r="C2" s="53" t="s">
        <v>278</v>
      </c>
      <c r="D2" s="54" t="s">
        <v>84</v>
      </c>
      <c r="E2" s="55">
        <v>99.25</v>
      </c>
      <c r="F2" s="55" t="s">
        <v>179</v>
      </c>
      <c r="G2" s="55">
        <v>99.7</v>
      </c>
      <c r="H2" s="55">
        <v>99.8</v>
      </c>
      <c r="I2" s="55">
        <v>99.25</v>
      </c>
      <c r="J2" s="55">
        <v>99.25</v>
      </c>
      <c r="K2" s="55">
        <v>99.591899999999995</v>
      </c>
      <c r="L2" s="56">
        <v>439000</v>
      </c>
      <c r="M2" s="56">
        <v>437208.5</v>
      </c>
      <c r="N2" s="57">
        <v>46177</v>
      </c>
      <c r="O2" s="58" t="s">
        <v>179</v>
      </c>
      <c r="P2" s="55">
        <v>1000</v>
      </c>
      <c r="Q2" s="55" t="s">
        <v>2</v>
      </c>
      <c r="R2" s="49">
        <v>1330482543.4300001</v>
      </c>
    </row>
    <row r="3" spans="1:18" ht="15" customHeight="1" x14ac:dyDescent="0.2">
      <c r="A3" s="53" t="s">
        <v>283</v>
      </c>
      <c r="B3" s="53" t="s">
        <v>284</v>
      </c>
      <c r="C3" s="53" t="s">
        <v>278</v>
      </c>
      <c r="D3" s="54" t="s">
        <v>84</v>
      </c>
      <c r="E3" s="55" t="s">
        <v>179</v>
      </c>
      <c r="F3" s="55" t="s">
        <v>179</v>
      </c>
      <c r="G3" s="55">
        <v>99</v>
      </c>
      <c r="H3" s="55">
        <v>99.55</v>
      </c>
      <c r="I3" s="55">
        <v>99</v>
      </c>
      <c r="J3" s="55">
        <v>99.55</v>
      </c>
      <c r="K3" s="55">
        <v>99.160600000000002</v>
      </c>
      <c r="L3" s="56">
        <v>202000</v>
      </c>
      <c r="M3" s="56">
        <v>200304.5</v>
      </c>
      <c r="N3" s="57">
        <v>46191</v>
      </c>
      <c r="O3" s="58" t="s">
        <v>179</v>
      </c>
      <c r="P3" s="55">
        <v>1000</v>
      </c>
      <c r="Q3" s="55" t="s">
        <v>2</v>
      </c>
      <c r="R3" s="49">
        <v>1778733708.1900001</v>
      </c>
    </row>
    <row r="4" spans="1:18" ht="15" customHeight="1" x14ac:dyDescent="0.2">
      <c r="A4" s="53" t="s">
        <v>285</v>
      </c>
      <c r="B4" s="53" t="s">
        <v>286</v>
      </c>
      <c r="C4" s="53" t="s">
        <v>278</v>
      </c>
      <c r="D4" s="54" t="s">
        <v>84</v>
      </c>
      <c r="E4" s="55">
        <v>98.2</v>
      </c>
      <c r="F4" s="55" t="s">
        <v>179</v>
      </c>
      <c r="G4" s="55">
        <v>98.3</v>
      </c>
      <c r="H4" s="55">
        <v>98.35</v>
      </c>
      <c r="I4" s="55">
        <v>98.25</v>
      </c>
      <c r="J4" s="55">
        <v>98.35</v>
      </c>
      <c r="K4" s="55">
        <v>98.321200000000005</v>
      </c>
      <c r="L4" s="56">
        <v>335000</v>
      </c>
      <c r="M4" s="56">
        <v>329376</v>
      </c>
      <c r="N4" s="57">
        <v>46345</v>
      </c>
      <c r="O4" s="58" t="s">
        <v>179</v>
      </c>
      <c r="P4" s="55">
        <v>1000</v>
      </c>
      <c r="Q4" s="55" t="s">
        <v>2</v>
      </c>
      <c r="R4" s="49">
        <v>1510932177.52</v>
      </c>
    </row>
    <row r="5" spans="1:18" ht="15" customHeight="1" x14ac:dyDescent="0.2">
      <c r="A5" s="53" t="s">
        <v>287</v>
      </c>
      <c r="B5" s="53" t="s">
        <v>288</v>
      </c>
      <c r="C5" s="53" t="s">
        <v>278</v>
      </c>
      <c r="D5" s="54" t="s">
        <v>84</v>
      </c>
      <c r="E5" s="55">
        <v>97.6</v>
      </c>
      <c r="F5" s="55" t="s">
        <v>179</v>
      </c>
      <c r="G5" s="55">
        <v>97.6</v>
      </c>
      <c r="H5" s="55">
        <v>97.7</v>
      </c>
      <c r="I5" s="55">
        <v>97.6</v>
      </c>
      <c r="J5" s="55">
        <v>97.7</v>
      </c>
      <c r="K5" s="55">
        <v>97.65</v>
      </c>
      <c r="L5" s="56">
        <v>180000</v>
      </c>
      <c r="M5" s="56">
        <v>175770</v>
      </c>
      <c r="N5" s="57">
        <v>46443</v>
      </c>
      <c r="O5" s="58" t="s">
        <v>179</v>
      </c>
      <c r="P5" s="55">
        <v>1000</v>
      </c>
      <c r="Q5" s="55" t="s">
        <v>2</v>
      </c>
      <c r="R5" s="49">
        <v>808736175</v>
      </c>
    </row>
    <row r="6" spans="1:18" ht="17.100000000000001" customHeight="1" x14ac:dyDescent="0.2">
      <c r="R6" s="83"/>
    </row>
    <row r="7" spans="1:18" ht="17.100000000000001" customHeight="1" x14ac:dyDescent="0.2">
      <c r="B7" s="81" t="s">
        <v>152</v>
      </c>
      <c r="C7" s="81" t="s">
        <v>153</v>
      </c>
      <c r="R7" s="83"/>
    </row>
    <row r="8" spans="1:18" ht="17.100000000000001" customHeight="1" x14ac:dyDescent="0.2">
      <c r="B8" s="81"/>
      <c r="C8" s="81" t="s">
        <v>154</v>
      </c>
      <c r="R8" s="83"/>
    </row>
    <row r="9" spans="1:18" ht="17.100000000000001" customHeight="1" x14ac:dyDescent="0.2">
      <c r="B9" s="81"/>
      <c r="C9" s="81"/>
      <c r="R9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157</v>
      </c>
      <c r="E1" s="109" t="s">
        <v>158</v>
      </c>
      <c r="F1" s="109" t="s">
        <v>43</v>
      </c>
      <c r="G1" s="109" t="s">
        <v>44</v>
      </c>
      <c r="H1" s="109" t="s">
        <v>45</v>
      </c>
      <c r="I1" s="109" t="s">
        <v>159</v>
      </c>
      <c r="J1" s="109" t="s">
        <v>160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179</v>
      </c>
      <c r="B2" s="46" t="s">
        <v>179</v>
      </c>
      <c r="C2" s="47" t="s">
        <v>179</v>
      </c>
      <c r="D2" s="48" t="s">
        <v>179</v>
      </c>
      <c r="E2" s="48" t="s">
        <v>179</v>
      </c>
      <c r="F2" s="48" t="s">
        <v>179</v>
      </c>
      <c r="G2" s="48" t="s">
        <v>179</v>
      </c>
      <c r="H2" s="48" t="s">
        <v>179</v>
      </c>
      <c r="I2" s="48" t="s">
        <v>179</v>
      </c>
      <c r="J2" s="48" t="s">
        <v>179</v>
      </c>
      <c r="K2" s="49" t="s">
        <v>179</v>
      </c>
      <c r="L2" s="49" t="s">
        <v>179</v>
      </c>
      <c r="M2" s="49" t="s">
        <v>179</v>
      </c>
      <c r="N2" s="100" t="s">
        <v>179</v>
      </c>
      <c r="O2" s="49" t="s">
        <v>179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6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164</v>
      </c>
      <c r="B3" s="7" t="s">
        <v>165</v>
      </c>
      <c r="C3" s="7" t="s">
        <v>137</v>
      </c>
      <c r="D3" s="60" t="s">
        <v>84</v>
      </c>
      <c r="E3" s="43">
        <v>128</v>
      </c>
      <c r="F3" s="43">
        <v>128</v>
      </c>
      <c r="G3" s="42">
        <v>4600</v>
      </c>
      <c r="H3" s="42">
        <v>588800</v>
      </c>
    </row>
    <row r="4" spans="1:8" ht="15" customHeight="1" x14ac:dyDescent="0.2">
      <c r="A4" s="7" t="s">
        <v>135</v>
      </c>
      <c r="B4" s="7" t="s">
        <v>136</v>
      </c>
      <c r="C4" s="7" t="s">
        <v>137</v>
      </c>
      <c r="D4" s="60" t="s">
        <v>84</v>
      </c>
      <c r="E4" s="43">
        <v>88.8</v>
      </c>
      <c r="F4" s="43">
        <v>88.8</v>
      </c>
      <c r="G4" s="42">
        <v>5890</v>
      </c>
      <c r="H4" s="42">
        <v>523032</v>
      </c>
    </row>
    <row r="5" spans="1:8" ht="15" customHeight="1" x14ac:dyDescent="0.2">
      <c r="A5" s="7" t="s">
        <v>166</v>
      </c>
      <c r="B5" s="7" t="s">
        <v>167</v>
      </c>
      <c r="C5" s="7" t="s">
        <v>168</v>
      </c>
      <c r="D5" s="60" t="s">
        <v>73</v>
      </c>
      <c r="E5" s="43">
        <v>51</v>
      </c>
      <c r="F5" s="43">
        <v>51</v>
      </c>
      <c r="G5" s="42">
        <v>20000</v>
      </c>
      <c r="H5" s="42">
        <v>1020000</v>
      </c>
    </row>
    <row r="6" spans="1:8" ht="15" customHeight="1" x14ac:dyDescent="0.2">
      <c r="A6" s="7" t="s">
        <v>206</v>
      </c>
      <c r="B6" s="7" t="s">
        <v>207</v>
      </c>
      <c r="C6" s="7" t="s">
        <v>208</v>
      </c>
      <c r="D6" s="60" t="s">
        <v>77</v>
      </c>
      <c r="E6" s="43">
        <v>60.8</v>
      </c>
      <c r="F6" s="43">
        <v>60.8</v>
      </c>
      <c r="G6" s="42">
        <v>5440</v>
      </c>
      <c r="H6" s="42">
        <v>330752</v>
      </c>
    </row>
    <row r="7" spans="1:8" ht="15" customHeight="1" x14ac:dyDescent="0.2">
      <c r="A7" s="7" t="s">
        <v>91</v>
      </c>
      <c r="B7" s="7" t="s">
        <v>92</v>
      </c>
      <c r="C7" s="7" t="s">
        <v>93</v>
      </c>
      <c r="D7" s="60" t="s">
        <v>77</v>
      </c>
      <c r="E7" s="43">
        <v>937</v>
      </c>
      <c r="F7" s="43">
        <v>837</v>
      </c>
      <c r="G7" s="42">
        <v>22543</v>
      </c>
      <c r="H7" s="42">
        <v>19895434</v>
      </c>
    </row>
    <row r="8" spans="1:8" ht="15" customHeight="1" x14ac:dyDescent="0.2">
      <c r="A8" s="7" t="s">
        <v>245</v>
      </c>
      <c r="B8" s="7" t="s">
        <v>246</v>
      </c>
      <c r="C8" s="7" t="s">
        <v>247</v>
      </c>
      <c r="D8" s="60" t="s">
        <v>73</v>
      </c>
      <c r="E8" s="43">
        <v>150</v>
      </c>
      <c r="F8" s="43">
        <v>150</v>
      </c>
      <c r="G8" s="42">
        <v>4500</v>
      </c>
      <c r="H8" s="42">
        <v>675000</v>
      </c>
    </row>
    <row r="9" spans="1:8" ht="12.75" customHeight="1" x14ac:dyDescent="0.2">
      <c r="A9" s="8" t="s">
        <v>21</v>
      </c>
      <c r="B9" s="8"/>
      <c r="C9" s="9"/>
      <c r="D9" s="9"/>
      <c r="E9" s="9"/>
      <c r="F9" s="9"/>
      <c r="G9" s="9"/>
      <c r="H9" s="9"/>
    </row>
    <row r="10" spans="1:8" ht="15" customHeight="1" x14ac:dyDescent="0.2">
      <c r="A10" s="7" t="s">
        <v>289</v>
      </c>
      <c r="B10" s="7" t="s">
        <v>290</v>
      </c>
      <c r="C10" s="7" t="s">
        <v>278</v>
      </c>
      <c r="D10" s="60" t="s">
        <v>77</v>
      </c>
      <c r="E10" s="43">
        <v>100.25</v>
      </c>
      <c r="F10" s="43">
        <v>100.25</v>
      </c>
      <c r="G10" s="42">
        <v>5000000</v>
      </c>
      <c r="H10" s="42">
        <v>5012500</v>
      </c>
    </row>
    <row r="11" spans="1:8" ht="12.75" customHeight="1" x14ac:dyDescent="0.2">
      <c r="A11" s="8" t="s">
        <v>24</v>
      </c>
      <c r="B11" s="8"/>
      <c r="C11" s="9"/>
      <c r="D11" s="9"/>
      <c r="E11" s="9"/>
      <c r="F11" s="9"/>
      <c r="G11" s="9"/>
      <c r="H11" s="9"/>
    </row>
    <row r="12" spans="1:8" ht="15" customHeight="1" x14ac:dyDescent="0.2">
      <c r="A12" s="7" t="s">
        <v>179</v>
      </c>
      <c r="B12" s="7" t="s">
        <v>179</v>
      </c>
      <c r="C12" s="7" t="s">
        <v>179</v>
      </c>
      <c r="D12" s="60" t="s">
        <v>179</v>
      </c>
      <c r="E12" s="43" t="s">
        <v>179</v>
      </c>
      <c r="F12" s="43" t="s">
        <v>179</v>
      </c>
      <c r="G12" s="42" t="s">
        <v>179</v>
      </c>
      <c r="H12" s="42" t="s">
        <v>179</v>
      </c>
    </row>
    <row r="14" spans="1:8" ht="12.75" customHeight="1" x14ac:dyDescent="0.2">
      <c r="B14" s="81" t="s">
        <v>152</v>
      </c>
      <c r="C14" s="81" t="s">
        <v>153</v>
      </c>
    </row>
    <row r="15" spans="1:8" ht="12.75" customHeight="1" x14ac:dyDescent="0.2">
      <c r="B15" s="81"/>
      <c r="C15" s="81" t="s">
        <v>154</v>
      </c>
    </row>
    <row r="16" spans="1:8" ht="12.75" customHeight="1" x14ac:dyDescent="0.2">
      <c r="B16" s="81"/>
      <c r="C16" s="81" t="s">
        <v>155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157</v>
      </c>
      <c r="E1" s="109" t="s">
        <v>158</v>
      </c>
      <c r="F1" s="109" t="s">
        <v>43</v>
      </c>
      <c r="G1" s="109" t="s">
        <v>44</v>
      </c>
      <c r="H1" s="109" t="s">
        <v>45</v>
      </c>
      <c r="I1" s="109" t="s">
        <v>159</v>
      </c>
      <c r="J1" s="109" t="s">
        <v>160</v>
      </c>
      <c r="K1" s="109" t="s">
        <v>30</v>
      </c>
      <c r="L1" s="109" t="s">
        <v>29</v>
      </c>
      <c r="M1" s="115" t="s">
        <v>47</v>
      </c>
      <c r="N1" s="115" t="s">
        <v>291</v>
      </c>
      <c r="O1" s="115" t="s">
        <v>292</v>
      </c>
      <c r="P1" s="115" t="s">
        <v>32</v>
      </c>
    </row>
    <row r="2" spans="1:16" s="51" customFormat="1" ht="15" customHeight="1" x14ac:dyDescent="0.2">
      <c r="A2" s="46" t="s">
        <v>293</v>
      </c>
      <c r="B2" s="46" t="s">
        <v>294</v>
      </c>
      <c r="C2" s="47" t="s">
        <v>295</v>
      </c>
      <c r="D2" s="48">
        <v>25.61</v>
      </c>
      <c r="E2" s="48">
        <v>40</v>
      </c>
      <c r="F2" s="48">
        <v>24.05</v>
      </c>
      <c r="G2" s="48">
        <v>26.55</v>
      </c>
      <c r="H2" s="48">
        <v>23.8</v>
      </c>
      <c r="I2" s="48">
        <v>25.8</v>
      </c>
      <c r="J2" s="48">
        <v>25.601900000000001</v>
      </c>
      <c r="K2" s="49">
        <v>46917</v>
      </c>
      <c r="L2" s="49">
        <v>1201164.3500000001</v>
      </c>
      <c r="M2" s="100">
        <v>4.4499999999999998E-2</v>
      </c>
      <c r="N2" s="123">
        <v>25.8476</v>
      </c>
      <c r="O2" s="50" t="s">
        <v>296</v>
      </c>
      <c r="P2" s="49">
        <v>27705201</v>
      </c>
    </row>
    <row r="3" spans="1:16" ht="15" customHeight="1" x14ac:dyDescent="0.2">
      <c r="A3" s="46" t="s">
        <v>297</v>
      </c>
      <c r="B3" s="46" t="s">
        <v>298</v>
      </c>
      <c r="C3" s="47" t="s">
        <v>295</v>
      </c>
      <c r="D3" s="48" t="s">
        <v>179</v>
      </c>
      <c r="E3" s="48" t="s">
        <v>179</v>
      </c>
      <c r="F3" s="48">
        <v>106.8</v>
      </c>
      <c r="G3" s="48">
        <v>106.9</v>
      </c>
      <c r="H3" s="48">
        <v>106.8</v>
      </c>
      <c r="I3" s="48">
        <v>106.9</v>
      </c>
      <c r="J3" s="48">
        <v>106.86199999999999</v>
      </c>
      <c r="K3" s="49">
        <v>2464</v>
      </c>
      <c r="L3" s="49">
        <v>263308.03999999998</v>
      </c>
      <c r="M3" s="100">
        <v>1.1000000000000001E-3</v>
      </c>
      <c r="N3" s="123">
        <v>106.934</v>
      </c>
      <c r="O3" s="50" t="s">
        <v>296</v>
      </c>
      <c r="P3" s="49">
        <v>47585145.299999997</v>
      </c>
    </row>
    <row r="4" spans="1:16" ht="15" customHeight="1" x14ac:dyDescent="0.2">
      <c r="A4" s="46" t="s">
        <v>299</v>
      </c>
      <c r="B4" s="46" t="s">
        <v>300</v>
      </c>
      <c r="C4" s="47" t="s">
        <v>295</v>
      </c>
      <c r="D4" s="48">
        <v>37.909999999999997</v>
      </c>
      <c r="E4" s="48">
        <v>50</v>
      </c>
      <c r="F4" s="48">
        <v>36.6</v>
      </c>
      <c r="G4" s="48">
        <v>38.200000000000003</v>
      </c>
      <c r="H4" s="48">
        <v>36.4</v>
      </c>
      <c r="I4" s="48">
        <v>38.200000000000003</v>
      </c>
      <c r="J4" s="48">
        <v>37.109000000000002</v>
      </c>
      <c r="K4" s="49">
        <v>29189</v>
      </c>
      <c r="L4" s="49">
        <v>1083176</v>
      </c>
      <c r="M4" s="100">
        <v>4.9500000000000002E-2</v>
      </c>
      <c r="N4" s="123">
        <v>37.740200000000002</v>
      </c>
      <c r="O4" s="50" t="s">
        <v>296</v>
      </c>
      <c r="P4" s="49">
        <v>19564894</v>
      </c>
    </row>
    <row r="5" spans="1:16" ht="15" customHeight="1" x14ac:dyDescent="0.2">
      <c r="A5" s="46" t="s">
        <v>301</v>
      </c>
      <c r="B5" s="46" t="s">
        <v>302</v>
      </c>
      <c r="C5" s="47" t="s">
        <v>295</v>
      </c>
      <c r="D5" s="48" t="s">
        <v>179</v>
      </c>
      <c r="E5" s="48" t="s">
        <v>179</v>
      </c>
      <c r="F5" s="48">
        <v>10.95</v>
      </c>
      <c r="G5" s="48">
        <v>11.02</v>
      </c>
      <c r="H5" s="48">
        <v>10.95</v>
      </c>
      <c r="I5" s="48">
        <v>10.97</v>
      </c>
      <c r="J5" s="48">
        <v>10.971500000000001</v>
      </c>
      <c r="K5" s="49">
        <v>375</v>
      </c>
      <c r="L5" s="49">
        <v>4114.3</v>
      </c>
      <c r="M5" s="100">
        <v>3.7000000000000002E-3</v>
      </c>
      <c r="N5" s="123">
        <v>11.1357</v>
      </c>
      <c r="O5" s="50" t="s">
        <v>296</v>
      </c>
      <c r="P5" s="49">
        <v>1088289.82</v>
      </c>
    </row>
    <row r="6" spans="1:16" ht="15" customHeight="1" x14ac:dyDescent="0.2">
      <c r="A6" s="46" t="s">
        <v>303</v>
      </c>
      <c r="B6" s="46" t="s">
        <v>304</v>
      </c>
      <c r="C6" s="47" t="s">
        <v>295</v>
      </c>
      <c r="D6" s="48">
        <v>10.4</v>
      </c>
      <c r="E6" s="48">
        <v>18</v>
      </c>
      <c r="F6" s="48">
        <v>10.25</v>
      </c>
      <c r="G6" s="48">
        <v>10.51</v>
      </c>
      <c r="H6" s="48">
        <v>9.9499999999999993</v>
      </c>
      <c r="I6" s="48">
        <v>10.44</v>
      </c>
      <c r="J6" s="48">
        <v>10.2193</v>
      </c>
      <c r="K6" s="49">
        <v>374542</v>
      </c>
      <c r="L6" s="49">
        <v>3827551.42</v>
      </c>
      <c r="M6" s="100">
        <v>3.1600000000000003E-2</v>
      </c>
      <c r="N6" s="123">
        <v>10.3207</v>
      </c>
      <c r="O6" s="50" t="s">
        <v>296</v>
      </c>
      <c r="P6" s="49">
        <v>4660938</v>
      </c>
    </row>
    <row r="7" spans="1:16" ht="15" customHeight="1" x14ac:dyDescent="0.2">
      <c r="A7" s="46" t="s">
        <v>305</v>
      </c>
      <c r="B7" s="46" t="s">
        <v>306</v>
      </c>
      <c r="C7" s="47" t="s">
        <v>295</v>
      </c>
      <c r="D7" s="48">
        <v>60.6</v>
      </c>
      <c r="E7" s="48">
        <v>61.5</v>
      </c>
      <c r="F7" s="48">
        <v>60.8</v>
      </c>
      <c r="G7" s="48">
        <v>62.2</v>
      </c>
      <c r="H7" s="48">
        <v>60.5</v>
      </c>
      <c r="I7" s="48">
        <v>60.6</v>
      </c>
      <c r="J7" s="48">
        <v>61.347299999999997</v>
      </c>
      <c r="K7" s="49">
        <v>13400</v>
      </c>
      <c r="L7" s="49">
        <v>822054.33</v>
      </c>
      <c r="M7" s="100">
        <v>1.6999999999999999E-3</v>
      </c>
      <c r="N7" s="123">
        <v>60.675800000000002</v>
      </c>
      <c r="O7" s="50" t="s">
        <v>296</v>
      </c>
      <c r="P7" s="49">
        <v>66570675.600000001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307</v>
      </c>
      <c r="H1" s="19" t="s">
        <v>32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97</v>
      </c>
      <c r="B3" s="64" t="s">
        <v>98</v>
      </c>
      <c r="C3" s="64" t="s">
        <v>99</v>
      </c>
      <c r="D3" s="67" t="s">
        <v>84</v>
      </c>
      <c r="E3" s="65">
        <v>1</v>
      </c>
      <c r="F3" s="65">
        <v>900</v>
      </c>
      <c r="G3" s="66">
        <v>900</v>
      </c>
      <c r="H3" s="65">
        <v>99954000</v>
      </c>
    </row>
    <row r="4" spans="1:8" ht="15" customHeight="1" x14ac:dyDescent="0.2">
      <c r="A4" s="64" t="s">
        <v>141</v>
      </c>
      <c r="B4" s="64" t="s">
        <v>142</v>
      </c>
      <c r="C4" s="64" t="s">
        <v>143</v>
      </c>
      <c r="D4" s="67" t="s">
        <v>73</v>
      </c>
      <c r="E4" s="65">
        <v>76628</v>
      </c>
      <c r="F4" s="65">
        <v>2027115.7</v>
      </c>
      <c r="G4" s="66">
        <v>26.454000000000001</v>
      </c>
      <c r="H4" s="65">
        <v>111708934.40000001</v>
      </c>
    </row>
    <row r="5" spans="1:8" ht="15" customHeight="1" x14ac:dyDescent="0.2">
      <c r="A5" s="64" t="s">
        <v>164</v>
      </c>
      <c r="B5" s="64" t="s">
        <v>165</v>
      </c>
      <c r="C5" s="64" t="s">
        <v>137</v>
      </c>
      <c r="D5" s="67" t="s">
        <v>84</v>
      </c>
      <c r="E5" s="65">
        <v>8442</v>
      </c>
      <c r="F5" s="65">
        <v>1083365</v>
      </c>
      <c r="G5" s="66">
        <v>128.3304</v>
      </c>
      <c r="H5" s="65">
        <v>1250067000</v>
      </c>
    </row>
    <row r="6" spans="1:8" ht="15" customHeight="1" x14ac:dyDescent="0.2">
      <c r="A6" s="64" t="s">
        <v>135</v>
      </c>
      <c r="B6" s="64" t="s">
        <v>136</v>
      </c>
      <c r="C6" s="64" t="s">
        <v>137</v>
      </c>
      <c r="D6" s="67" t="s">
        <v>84</v>
      </c>
      <c r="E6" s="65">
        <v>34878</v>
      </c>
      <c r="F6" s="65">
        <v>3106403.4</v>
      </c>
      <c r="G6" s="66">
        <v>89.064800000000005</v>
      </c>
      <c r="H6" s="65">
        <v>607855360</v>
      </c>
    </row>
    <row r="7" spans="1:8" ht="15" customHeight="1" x14ac:dyDescent="0.2">
      <c r="A7" s="64" t="s">
        <v>94</v>
      </c>
      <c r="B7" s="64" t="s">
        <v>95</v>
      </c>
      <c r="C7" s="64" t="s">
        <v>96</v>
      </c>
      <c r="D7" s="67" t="s">
        <v>73</v>
      </c>
      <c r="E7" s="65">
        <v>12144</v>
      </c>
      <c r="F7" s="65">
        <v>490628.4</v>
      </c>
      <c r="G7" s="66">
        <v>40.4009</v>
      </c>
      <c r="H7" s="65">
        <v>222586491.40000001</v>
      </c>
    </row>
    <row r="8" spans="1:8" ht="15" customHeight="1" x14ac:dyDescent="0.2">
      <c r="A8" s="64" t="s">
        <v>166</v>
      </c>
      <c r="B8" s="64" t="s">
        <v>167</v>
      </c>
      <c r="C8" s="64" t="s">
        <v>168</v>
      </c>
      <c r="D8" s="67" t="s">
        <v>73</v>
      </c>
      <c r="E8" s="65">
        <v>30703</v>
      </c>
      <c r="F8" s="65">
        <v>1569986</v>
      </c>
      <c r="G8" s="66">
        <v>51.134599999999999</v>
      </c>
      <c r="H8" s="65">
        <v>673528600</v>
      </c>
    </row>
    <row r="9" spans="1:8" ht="15" customHeight="1" x14ac:dyDescent="0.2">
      <c r="A9" s="64" t="s">
        <v>169</v>
      </c>
      <c r="B9" s="64" t="s">
        <v>170</v>
      </c>
      <c r="C9" s="64" t="s">
        <v>171</v>
      </c>
      <c r="D9" s="67" t="s">
        <v>84</v>
      </c>
      <c r="E9" s="65">
        <v>144</v>
      </c>
      <c r="F9" s="65">
        <v>31820</v>
      </c>
      <c r="G9" s="66">
        <v>220.97219999999999</v>
      </c>
      <c r="H9" s="65">
        <v>133200000</v>
      </c>
    </row>
    <row r="10" spans="1:8" ht="15" customHeight="1" x14ac:dyDescent="0.2">
      <c r="A10" s="64" t="s">
        <v>172</v>
      </c>
      <c r="B10" s="64" t="s">
        <v>173</v>
      </c>
      <c r="C10" s="64" t="s">
        <v>174</v>
      </c>
      <c r="D10" s="67" t="s">
        <v>84</v>
      </c>
      <c r="E10" s="65">
        <v>20</v>
      </c>
      <c r="F10" s="65">
        <v>288</v>
      </c>
      <c r="G10" s="66">
        <v>14.4</v>
      </c>
      <c r="H10" s="65">
        <v>7286400</v>
      </c>
    </row>
    <row r="11" spans="1:8" ht="15" customHeight="1" x14ac:dyDescent="0.2">
      <c r="A11" s="64" t="s">
        <v>176</v>
      </c>
      <c r="B11" s="64" t="s">
        <v>177</v>
      </c>
      <c r="C11" s="64" t="s">
        <v>178</v>
      </c>
      <c r="D11" s="67" t="s">
        <v>77</v>
      </c>
      <c r="E11" s="65">
        <v>27605</v>
      </c>
      <c r="F11" s="65">
        <v>827138.6</v>
      </c>
      <c r="G11" s="66">
        <v>29.9634</v>
      </c>
      <c r="H11" s="65">
        <v>358244848</v>
      </c>
    </row>
    <row r="12" spans="1:8" ht="15" customHeight="1" x14ac:dyDescent="0.2">
      <c r="A12" s="64" t="s">
        <v>85</v>
      </c>
      <c r="B12" s="64" t="s">
        <v>86</v>
      </c>
      <c r="C12" s="64" t="s">
        <v>87</v>
      </c>
      <c r="D12" s="67" t="s">
        <v>77</v>
      </c>
      <c r="E12" s="65">
        <v>5491</v>
      </c>
      <c r="F12" s="65">
        <v>37504.400000000001</v>
      </c>
      <c r="G12" s="66">
        <v>6.8301999999999996</v>
      </c>
      <c r="H12" s="65">
        <v>156040713.09999999</v>
      </c>
    </row>
    <row r="13" spans="1:8" ht="15" customHeight="1" x14ac:dyDescent="0.2">
      <c r="A13" s="64" t="s">
        <v>180</v>
      </c>
      <c r="B13" s="64" t="s">
        <v>181</v>
      </c>
      <c r="C13" s="64" t="s">
        <v>182</v>
      </c>
      <c r="D13" s="67" t="s">
        <v>77</v>
      </c>
      <c r="E13" s="65">
        <v>2205</v>
      </c>
      <c r="F13" s="65">
        <v>23877.7</v>
      </c>
      <c r="G13" s="66">
        <v>10.828900000000001</v>
      </c>
      <c r="H13" s="65">
        <v>176220000</v>
      </c>
    </row>
    <row r="14" spans="1:8" ht="15" customHeight="1" x14ac:dyDescent="0.2">
      <c r="A14" s="64" t="s">
        <v>183</v>
      </c>
      <c r="B14" s="64" t="s">
        <v>184</v>
      </c>
      <c r="C14" s="64" t="s">
        <v>185</v>
      </c>
      <c r="D14" s="67" t="s">
        <v>84</v>
      </c>
      <c r="E14" s="65">
        <v>3</v>
      </c>
      <c r="F14" s="65">
        <v>11.82</v>
      </c>
      <c r="G14" s="66">
        <v>3.94</v>
      </c>
      <c r="H14" s="65">
        <v>39005034.700000003</v>
      </c>
    </row>
    <row r="15" spans="1:8" ht="15" customHeight="1" x14ac:dyDescent="0.2">
      <c r="A15" s="64" t="s">
        <v>186</v>
      </c>
      <c r="B15" s="64" t="s">
        <v>187</v>
      </c>
      <c r="C15" s="64" t="s">
        <v>188</v>
      </c>
      <c r="D15" s="67" t="s">
        <v>77</v>
      </c>
      <c r="E15" s="65">
        <v>34</v>
      </c>
      <c r="F15" s="65">
        <v>120480</v>
      </c>
      <c r="G15" s="66">
        <v>3543.5293999999999</v>
      </c>
      <c r="H15" s="65">
        <v>1456476620</v>
      </c>
    </row>
    <row r="16" spans="1:8" ht="15" customHeight="1" x14ac:dyDescent="0.2">
      <c r="A16" s="64" t="s">
        <v>189</v>
      </c>
      <c r="B16" s="64" t="s">
        <v>190</v>
      </c>
      <c r="C16" s="64" t="s">
        <v>188</v>
      </c>
      <c r="D16" s="67" t="s">
        <v>77</v>
      </c>
      <c r="E16" s="65">
        <v>14</v>
      </c>
      <c r="F16" s="65">
        <v>48240</v>
      </c>
      <c r="G16" s="66">
        <v>3445.7143000000001</v>
      </c>
      <c r="H16" s="65">
        <v>29575000</v>
      </c>
    </row>
    <row r="17" spans="1:8" ht="15" customHeight="1" x14ac:dyDescent="0.2">
      <c r="A17" s="64" t="s">
        <v>191</v>
      </c>
      <c r="B17" s="64" t="s">
        <v>192</v>
      </c>
      <c r="C17" s="64" t="s">
        <v>193</v>
      </c>
      <c r="D17" s="67" t="s">
        <v>84</v>
      </c>
      <c r="E17" s="65">
        <v>89</v>
      </c>
      <c r="F17" s="65">
        <v>9235.5</v>
      </c>
      <c r="G17" s="66">
        <v>103.7697</v>
      </c>
      <c r="H17" s="65">
        <v>20366915</v>
      </c>
    </row>
    <row r="18" spans="1:8" ht="15" customHeight="1" x14ac:dyDescent="0.2">
      <c r="A18" s="64" t="s">
        <v>194</v>
      </c>
      <c r="B18" s="64" t="s">
        <v>195</v>
      </c>
      <c r="C18" s="64" t="s">
        <v>196</v>
      </c>
      <c r="D18" s="67" t="s">
        <v>84</v>
      </c>
      <c r="E18" s="65">
        <v>1137</v>
      </c>
      <c r="F18" s="65">
        <v>59359.5</v>
      </c>
      <c r="G18" s="66">
        <v>52.207099999999997</v>
      </c>
      <c r="H18" s="65">
        <v>5482728</v>
      </c>
    </row>
    <row r="19" spans="1:8" ht="15" customHeight="1" x14ac:dyDescent="0.2">
      <c r="A19" s="64" t="s">
        <v>78</v>
      </c>
      <c r="B19" s="64" t="s">
        <v>79</v>
      </c>
      <c r="C19" s="64" t="s">
        <v>80</v>
      </c>
      <c r="D19" s="67" t="s">
        <v>77</v>
      </c>
      <c r="E19" s="65">
        <v>232581</v>
      </c>
      <c r="F19" s="65">
        <v>2807892.15</v>
      </c>
      <c r="G19" s="66">
        <v>12.072699999999999</v>
      </c>
      <c r="H19" s="65">
        <v>536213509</v>
      </c>
    </row>
    <row r="20" spans="1:8" ht="15" customHeight="1" x14ac:dyDescent="0.2">
      <c r="A20" s="64" t="s">
        <v>149</v>
      </c>
      <c r="B20" s="64" t="s">
        <v>150</v>
      </c>
      <c r="C20" s="64" t="s">
        <v>151</v>
      </c>
      <c r="D20" s="67" t="s">
        <v>84</v>
      </c>
      <c r="E20" s="65">
        <v>6839</v>
      </c>
      <c r="F20" s="65">
        <v>1454736</v>
      </c>
      <c r="G20" s="66">
        <v>212.71180000000001</v>
      </c>
      <c r="H20" s="65">
        <v>288968050</v>
      </c>
    </row>
    <row r="21" spans="1:8" ht="15" customHeight="1" x14ac:dyDescent="0.2">
      <c r="A21" s="64" t="s">
        <v>197</v>
      </c>
      <c r="B21" s="64" t="s">
        <v>198</v>
      </c>
      <c r="C21" s="64" t="s">
        <v>199</v>
      </c>
      <c r="D21" s="67" t="s">
        <v>77</v>
      </c>
      <c r="E21" s="65">
        <v>10389</v>
      </c>
      <c r="F21" s="65">
        <v>68479.350000000006</v>
      </c>
      <c r="G21" s="66">
        <v>6.5914999999999999</v>
      </c>
      <c r="H21" s="65">
        <v>13311501</v>
      </c>
    </row>
    <row r="22" spans="1:8" ht="15" customHeight="1" x14ac:dyDescent="0.2">
      <c r="A22" s="64" t="s">
        <v>119</v>
      </c>
      <c r="B22" s="64" t="s">
        <v>120</v>
      </c>
      <c r="C22" s="64" t="s">
        <v>121</v>
      </c>
      <c r="D22" s="67" t="s">
        <v>84</v>
      </c>
      <c r="E22" s="65">
        <v>19313</v>
      </c>
      <c r="F22" s="65">
        <v>26136.97</v>
      </c>
      <c r="G22" s="66">
        <v>1.3532999999999999</v>
      </c>
      <c r="H22" s="65">
        <v>56744437.100000001</v>
      </c>
    </row>
    <row r="23" spans="1:8" ht="15" customHeight="1" x14ac:dyDescent="0.2">
      <c r="A23" s="64" t="s">
        <v>200</v>
      </c>
      <c r="B23" s="64" t="s">
        <v>201</v>
      </c>
      <c r="C23" s="64" t="s">
        <v>202</v>
      </c>
      <c r="D23" s="67" t="s">
        <v>84</v>
      </c>
      <c r="E23" s="65">
        <v>9</v>
      </c>
      <c r="F23" s="65">
        <v>1170</v>
      </c>
      <c r="G23" s="66">
        <v>130</v>
      </c>
      <c r="H23" s="65">
        <v>296331490</v>
      </c>
    </row>
    <row r="24" spans="1:8" ht="15" customHeight="1" x14ac:dyDescent="0.2">
      <c r="A24" s="64" t="s">
        <v>203</v>
      </c>
      <c r="B24" s="64" t="s">
        <v>204</v>
      </c>
      <c r="C24" s="64" t="s">
        <v>205</v>
      </c>
      <c r="D24" s="67" t="s">
        <v>77</v>
      </c>
      <c r="E24" s="65">
        <v>1393</v>
      </c>
      <c r="F24" s="65">
        <v>414806</v>
      </c>
      <c r="G24" s="66">
        <v>297.77890000000002</v>
      </c>
      <c r="H24" s="65">
        <v>615486000</v>
      </c>
    </row>
    <row r="25" spans="1:8" ht="15" customHeight="1" x14ac:dyDescent="0.2">
      <c r="A25" s="64" t="s">
        <v>144</v>
      </c>
      <c r="B25" s="64" t="s">
        <v>145</v>
      </c>
      <c r="C25" s="64" t="s">
        <v>146</v>
      </c>
      <c r="D25" s="67" t="s">
        <v>73</v>
      </c>
      <c r="E25" s="65">
        <v>45870</v>
      </c>
      <c r="F25" s="65">
        <v>1907947.9</v>
      </c>
      <c r="G25" s="66">
        <v>41.594700000000003</v>
      </c>
      <c r="H25" s="65">
        <v>3238065000</v>
      </c>
    </row>
    <row r="26" spans="1:8" ht="15" customHeight="1" x14ac:dyDescent="0.2">
      <c r="A26" s="64" t="s">
        <v>206</v>
      </c>
      <c r="B26" s="64" t="s">
        <v>207</v>
      </c>
      <c r="C26" s="64" t="s">
        <v>208</v>
      </c>
      <c r="D26" s="67" t="s">
        <v>77</v>
      </c>
      <c r="E26" s="65">
        <v>22156</v>
      </c>
      <c r="F26" s="65">
        <v>1339116</v>
      </c>
      <c r="G26" s="66">
        <v>60.440300000000001</v>
      </c>
      <c r="H26" s="65">
        <v>243390000</v>
      </c>
    </row>
    <row r="27" spans="1:8" ht="15" customHeight="1" x14ac:dyDescent="0.2">
      <c r="A27" s="64" t="s">
        <v>125</v>
      </c>
      <c r="B27" s="64" t="s">
        <v>126</v>
      </c>
      <c r="C27" s="64" t="s">
        <v>127</v>
      </c>
      <c r="D27" s="67" t="s">
        <v>77</v>
      </c>
      <c r="E27" s="65">
        <v>1564</v>
      </c>
      <c r="F27" s="65">
        <v>20578.099999999999</v>
      </c>
      <c r="G27" s="66">
        <v>13.157400000000001</v>
      </c>
      <c r="H27" s="65">
        <v>18370141.199999999</v>
      </c>
    </row>
    <row r="28" spans="1:8" ht="15" customHeight="1" x14ac:dyDescent="0.2">
      <c r="A28" s="64" t="s">
        <v>209</v>
      </c>
      <c r="B28" s="64" t="s">
        <v>210</v>
      </c>
      <c r="C28" s="64" t="s">
        <v>211</v>
      </c>
      <c r="D28" s="67" t="s">
        <v>84</v>
      </c>
      <c r="E28" s="65">
        <v>91</v>
      </c>
      <c r="F28" s="65">
        <v>45403</v>
      </c>
      <c r="G28" s="66">
        <v>498.9341</v>
      </c>
      <c r="H28" s="65">
        <v>75480000</v>
      </c>
    </row>
    <row r="29" spans="1:8" ht="15" customHeight="1" x14ac:dyDescent="0.2">
      <c r="A29" s="64" t="s">
        <v>212</v>
      </c>
      <c r="B29" s="64" t="s">
        <v>213</v>
      </c>
      <c r="C29" s="64" t="s">
        <v>214</v>
      </c>
      <c r="D29" s="67" t="s">
        <v>77</v>
      </c>
      <c r="E29" s="65">
        <v>375</v>
      </c>
      <c r="F29" s="65">
        <v>9002</v>
      </c>
      <c r="G29" s="66">
        <v>24.005299999999998</v>
      </c>
      <c r="H29" s="65">
        <v>62750688</v>
      </c>
    </row>
    <row r="30" spans="1:8" ht="15" customHeight="1" x14ac:dyDescent="0.2">
      <c r="A30" s="64" t="s">
        <v>215</v>
      </c>
      <c r="B30" s="64" t="s">
        <v>216</v>
      </c>
      <c r="C30" s="64" t="s">
        <v>217</v>
      </c>
      <c r="D30" s="67" t="s">
        <v>77</v>
      </c>
      <c r="E30" s="65">
        <v>141</v>
      </c>
      <c r="F30" s="65">
        <v>73296</v>
      </c>
      <c r="G30" s="66">
        <v>519.82979999999998</v>
      </c>
      <c r="H30" s="65">
        <v>5200000000</v>
      </c>
    </row>
    <row r="31" spans="1:8" ht="15" customHeight="1" x14ac:dyDescent="0.2">
      <c r="A31" s="64" t="s">
        <v>218</v>
      </c>
      <c r="B31" s="64" t="s">
        <v>219</v>
      </c>
      <c r="C31" s="64" t="s">
        <v>220</v>
      </c>
      <c r="D31" s="67" t="s">
        <v>84</v>
      </c>
      <c r="E31" s="65">
        <v>166793</v>
      </c>
      <c r="F31" s="65">
        <v>326485.40999999997</v>
      </c>
      <c r="G31" s="66">
        <v>1.9574</v>
      </c>
      <c r="H31" s="65">
        <v>25610000</v>
      </c>
    </row>
    <row r="32" spans="1:8" ht="15" customHeight="1" x14ac:dyDescent="0.2">
      <c r="A32" s="64" t="s">
        <v>110</v>
      </c>
      <c r="B32" s="64" t="s">
        <v>111</v>
      </c>
      <c r="C32" s="64" t="s">
        <v>112</v>
      </c>
      <c r="D32" s="67" t="s">
        <v>84</v>
      </c>
      <c r="E32" s="65">
        <v>493</v>
      </c>
      <c r="F32" s="65">
        <v>105619</v>
      </c>
      <c r="G32" s="66">
        <v>214.2373</v>
      </c>
      <c r="H32" s="65">
        <v>22169000</v>
      </c>
    </row>
    <row r="33" spans="1:8" ht="15" customHeight="1" x14ac:dyDescent="0.2">
      <c r="A33" s="64" t="s">
        <v>81</v>
      </c>
      <c r="B33" s="64" t="s">
        <v>82</v>
      </c>
      <c r="C33" s="64" t="s">
        <v>83</v>
      </c>
      <c r="D33" s="67" t="s">
        <v>84</v>
      </c>
      <c r="E33" s="65">
        <v>15199</v>
      </c>
      <c r="F33" s="65">
        <v>149966.54999999999</v>
      </c>
      <c r="G33" s="66">
        <v>9.8668999999999993</v>
      </c>
      <c r="H33" s="65">
        <v>16857742.199999999</v>
      </c>
    </row>
    <row r="34" spans="1:8" ht="15" customHeight="1" x14ac:dyDescent="0.2">
      <c r="A34" s="64" t="s">
        <v>104</v>
      </c>
      <c r="B34" s="64" t="s">
        <v>105</v>
      </c>
      <c r="C34" s="64" t="s">
        <v>106</v>
      </c>
      <c r="D34" s="67" t="s">
        <v>77</v>
      </c>
      <c r="E34" s="65">
        <v>28</v>
      </c>
      <c r="F34" s="65">
        <v>38</v>
      </c>
      <c r="G34" s="66">
        <v>1.3571</v>
      </c>
      <c r="H34" s="65">
        <v>30768609.300000001</v>
      </c>
    </row>
    <row r="35" spans="1:8" ht="15" customHeight="1" x14ac:dyDescent="0.2">
      <c r="A35" s="64" t="s">
        <v>221</v>
      </c>
      <c r="B35" s="64" t="s">
        <v>222</v>
      </c>
      <c r="C35" s="64" t="s">
        <v>223</v>
      </c>
      <c r="D35" s="67" t="s">
        <v>84</v>
      </c>
      <c r="E35" s="65">
        <v>39</v>
      </c>
      <c r="F35" s="65">
        <v>31410</v>
      </c>
      <c r="G35" s="66">
        <v>805.38459999999998</v>
      </c>
      <c r="H35" s="65">
        <v>816202980</v>
      </c>
    </row>
    <row r="36" spans="1:8" ht="15" customHeight="1" x14ac:dyDescent="0.2">
      <c r="A36" s="64" t="s">
        <v>224</v>
      </c>
      <c r="B36" s="64" t="s">
        <v>225</v>
      </c>
      <c r="C36" s="64" t="s">
        <v>226</v>
      </c>
      <c r="D36" s="67" t="s">
        <v>84</v>
      </c>
      <c r="E36" s="65">
        <v>689</v>
      </c>
      <c r="F36" s="65">
        <v>23621</v>
      </c>
      <c r="G36" s="66">
        <v>34.283000000000001</v>
      </c>
      <c r="H36" s="65">
        <v>67821355</v>
      </c>
    </row>
    <row r="37" spans="1:8" ht="15" customHeight="1" x14ac:dyDescent="0.2">
      <c r="A37" s="64" t="s">
        <v>138</v>
      </c>
      <c r="B37" s="64" t="s">
        <v>139</v>
      </c>
      <c r="C37" s="64" t="s">
        <v>140</v>
      </c>
      <c r="D37" s="67" t="s">
        <v>84</v>
      </c>
      <c r="E37" s="65">
        <v>638</v>
      </c>
      <c r="F37" s="65">
        <v>2531460</v>
      </c>
      <c r="G37" s="66">
        <v>3967.8056000000001</v>
      </c>
      <c r="H37" s="65">
        <v>1592341600</v>
      </c>
    </row>
    <row r="38" spans="1:8" ht="15" customHeight="1" x14ac:dyDescent="0.2">
      <c r="A38" s="64" t="s">
        <v>147</v>
      </c>
      <c r="B38" s="64" t="s">
        <v>148</v>
      </c>
      <c r="C38" s="64" t="s">
        <v>140</v>
      </c>
      <c r="D38" s="67" t="s">
        <v>84</v>
      </c>
      <c r="E38" s="65">
        <v>426</v>
      </c>
      <c r="F38" s="65">
        <v>1636770</v>
      </c>
      <c r="G38" s="66">
        <v>3842.1831000000002</v>
      </c>
      <c r="H38" s="65">
        <v>482824080</v>
      </c>
    </row>
    <row r="39" spans="1:8" ht="15" customHeight="1" x14ac:dyDescent="0.2">
      <c r="A39" s="64" t="s">
        <v>91</v>
      </c>
      <c r="B39" s="64" t="s">
        <v>92</v>
      </c>
      <c r="C39" s="64" t="s">
        <v>93</v>
      </c>
      <c r="D39" s="67" t="s">
        <v>77</v>
      </c>
      <c r="E39" s="65">
        <v>52951</v>
      </c>
      <c r="F39" s="65">
        <v>46737666</v>
      </c>
      <c r="G39" s="66">
        <v>882.65880000000004</v>
      </c>
      <c r="H39" s="65">
        <v>2469234240</v>
      </c>
    </row>
    <row r="40" spans="1:8" ht="15" customHeight="1" x14ac:dyDescent="0.2">
      <c r="A40" s="64" t="s">
        <v>227</v>
      </c>
      <c r="B40" s="64" t="s">
        <v>228</v>
      </c>
      <c r="C40" s="64" t="s">
        <v>229</v>
      </c>
      <c r="D40" s="67" t="s">
        <v>84</v>
      </c>
      <c r="E40" s="65">
        <v>507</v>
      </c>
      <c r="F40" s="65">
        <v>51365</v>
      </c>
      <c r="G40" s="66">
        <v>101.3116</v>
      </c>
      <c r="H40" s="65">
        <v>149862100</v>
      </c>
    </row>
    <row r="41" spans="1:8" ht="15" customHeight="1" x14ac:dyDescent="0.2">
      <c r="A41" s="64" t="s">
        <v>88</v>
      </c>
      <c r="B41" s="64" t="s">
        <v>89</v>
      </c>
      <c r="C41" s="64" t="s">
        <v>90</v>
      </c>
      <c r="D41" s="67" t="s">
        <v>84</v>
      </c>
      <c r="E41" s="65">
        <v>7809</v>
      </c>
      <c r="F41" s="65">
        <v>44950.9</v>
      </c>
      <c r="G41" s="66">
        <v>5.7563000000000004</v>
      </c>
      <c r="H41" s="65">
        <v>34358574</v>
      </c>
    </row>
    <row r="42" spans="1:8" ht="15" customHeight="1" x14ac:dyDescent="0.2">
      <c r="A42" s="64" t="s">
        <v>230</v>
      </c>
      <c r="B42" s="64" t="s">
        <v>231</v>
      </c>
      <c r="C42" s="64" t="s">
        <v>232</v>
      </c>
      <c r="D42" s="67" t="s">
        <v>77</v>
      </c>
      <c r="E42" s="65">
        <v>424</v>
      </c>
      <c r="F42" s="65">
        <v>69239</v>
      </c>
      <c r="G42" s="66">
        <v>163.29949999999999</v>
      </c>
      <c r="H42" s="65">
        <v>69366588</v>
      </c>
    </row>
    <row r="43" spans="1:8" ht="15" customHeight="1" x14ac:dyDescent="0.2">
      <c r="A43" s="64" t="s">
        <v>74</v>
      </c>
      <c r="B43" s="64" t="s">
        <v>75</v>
      </c>
      <c r="C43" s="64" t="s">
        <v>76</v>
      </c>
      <c r="D43" s="67" t="s">
        <v>77</v>
      </c>
      <c r="E43" s="65">
        <v>22496</v>
      </c>
      <c r="F43" s="65">
        <v>388537.4</v>
      </c>
      <c r="G43" s="66">
        <v>17.2714</v>
      </c>
      <c r="H43" s="65">
        <v>246692692.5</v>
      </c>
    </row>
    <row r="44" spans="1:8" ht="15" customHeight="1" x14ac:dyDescent="0.2">
      <c r="A44" s="64" t="s">
        <v>233</v>
      </c>
      <c r="B44" s="64" t="s">
        <v>234</v>
      </c>
      <c r="C44" s="64" t="s">
        <v>235</v>
      </c>
      <c r="D44" s="67" t="s">
        <v>84</v>
      </c>
      <c r="E44" s="65">
        <v>1897</v>
      </c>
      <c r="F44" s="65">
        <v>45760.6</v>
      </c>
      <c r="G44" s="66">
        <v>24.122599999999998</v>
      </c>
      <c r="H44" s="65">
        <v>16560400</v>
      </c>
    </row>
    <row r="45" spans="1:8" ht="15" customHeight="1" x14ac:dyDescent="0.2">
      <c r="A45" s="64" t="s">
        <v>236</v>
      </c>
      <c r="B45" s="64" t="s">
        <v>237</v>
      </c>
      <c r="C45" s="64" t="s">
        <v>238</v>
      </c>
      <c r="D45" s="67" t="s">
        <v>84</v>
      </c>
      <c r="E45" s="65">
        <v>13</v>
      </c>
      <c r="F45" s="65">
        <v>6312</v>
      </c>
      <c r="G45" s="66">
        <v>485.5385</v>
      </c>
      <c r="H45" s="65">
        <v>146478244</v>
      </c>
    </row>
    <row r="46" spans="1:8" ht="15" customHeight="1" x14ac:dyDescent="0.2">
      <c r="A46" s="64" t="s">
        <v>122</v>
      </c>
      <c r="B46" s="64" t="s">
        <v>123</v>
      </c>
      <c r="C46" s="64" t="s">
        <v>124</v>
      </c>
      <c r="D46" s="67" t="s">
        <v>84</v>
      </c>
      <c r="E46" s="65">
        <v>954</v>
      </c>
      <c r="F46" s="65">
        <v>59973.5</v>
      </c>
      <c r="G46" s="66">
        <v>62.865299999999998</v>
      </c>
      <c r="H46" s="65">
        <v>656660340</v>
      </c>
    </row>
    <row r="47" spans="1:8" ht="15" customHeight="1" x14ac:dyDescent="0.2">
      <c r="A47" s="64" t="s">
        <v>239</v>
      </c>
      <c r="B47" s="64" t="s">
        <v>240</v>
      </c>
      <c r="C47" s="64" t="s">
        <v>241</v>
      </c>
      <c r="D47" s="67" t="s">
        <v>84</v>
      </c>
      <c r="E47" s="65">
        <v>44</v>
      </c>
      <c r="F47" s="65">
        <v>88</v>
      </c>
      <c r="G47" s="66">
        <v>2</v>
      </c>
      <c r="H47" s="65">
        <v>12126450</v>
      </c>
    </row>
    <row r="48" spans="1:8" ht="15" customHeight="1" x14ac:dyDescent="0.2">
      <c r="A48" s="64" t="s">
        <v>100</v>
      </c>
      <c r="B48" s="64" t="s">
        <v>101</v>
      </c>
      <c r="C48" s="64" t="s">
        <v>102</v>
      </c>
      <c r="D48" s="67" t="s">
        <v>84</v>
      </c>
      <c r="E48" s="65">
        <v>71417</v>
      </c>
      <c r="F48" s="65">
        <v>505784.25</v>
      </c>
      <c r="G48" s="66">
        <v>7.0820999999999996</v>
      </c>
      <c r="H48" s="65">
        <v>75778491.700000003</v>
      </c>
    </row>
    <row r="49" spans="1:8" ht="15" customHeight="1" x14ac:dyDescent="0.2">
      <c r="A49" s="64" t="s">
        <v>107</v>
      </c>
      <c r="B49" s="64" t="s">
        <v>108</v>
      </c>
      <c r="C49" s="64" t="s">
        <v>109</v>
      </c>
      <c r="D49" s="67" t="s">
        <v>84</v>
      </c>
      <c r="E49" s="65">
        <v>896</v>
      </c>
      <c r="F49" s="65">
        <v>65623</v>
      </c>
      <c r="G49" s="66">
        <v>73.239999999999995</v>
      </c>
      <c r="H49" s="65">
        <v>49821800.5</v>
      </c>
    </row>
    <row r="50" spans="1:8" ht="15" customHeight="1" x14ac:dyDescent="0.2">
      <c r="A50" s="64" t="s">
        <v>242</v>
      </c>
      <c r="B50" s="64" t="s">
        <v>243</v>
      </c>
      <c r="C50" s="64" t="s">
        <v>244</v>
      </c>
      <c r="D50" s="67" t="s">
        <v>84</v>
      </c>
      <c r="E50" s="65">
        <v>185</v>
      </c>
      <c r="F50" s="65">
        <v>62742</v>
      </c>
      <c r="G50" s="66">
        <v>339.14589999999998</v>
      </c>
      <c r="H50" s="65">
        <v>747242480</v>
      </c>
    </row>
    <row r="51" spans="1:8" ht="15" customHeight="1" x14ac:dyDescent="0.2">
      <c r="A51" s="64" t="s">
        <v>245</v>
      </c>
      <c r="B51" s="64" t="s">
        <v>246</v>
      </c>
      <c r="C51" s="64" t="s">
        <v>247</v>
      </c>
      <c r="D51" s="67" t="s">
        <v>73</v>
      </c>
      <c r="E51" s="65">
        <v>10463</v>
      </c>
      <c r="F51" s="65">
        <v>1574744.5</v>
      </c>
      <c r="G51" s="66">
        <v>150.506</v>
      </c>
      <c r="H51" s="65">
        <v>1060880447</v>
      </c>
    </row>
    <row r="52" spans="1:8" ht="15" customHeight="1" x14ac:dyDescent="0.2">
      <c r="A52" s="64" t="s">
        <v>70</v>
      </c>
      <c r="B52" s="64" t="s">
        <v>71</v>
      </c>
      <c r="C52" s="64" t="s">
        <v>72</v>
      </c>
      <c r="D52" s="67" t="s">
        <v>73</v>
      </c>
      <c r="E52" s="65">
        <v>518404</v>
      </c>
      <c r="F52" s="65">
        <v>3796469.38</v>
      </c>
      <c r="G52" s="66">
        <v>7.3234000000000004</v>
      </c>
      <c r="H52" s="65">
        <v>1013261437.6799999</v>
      </c>
    </row>
    <row r="53" spans="1:8" ht="15" customHeight="1" x14ac:dyDescent="0.2">
      <c r="A53" s="64" t="s">
        <v>113</v>
      </c>
      <c r="B53" s="64" t="s">
        <v>114</v>
      </c>
      <c r="C53" s="64" t="s">
        <v>115</v>
      </c>
      <c r="D53" s="67" t="s">
        <v>84</v>
      </c>
      <c r="E53" s="65">
        <v>1351</v>
      </c>
      <c r="F53" s="65">
        <v>25823.200000000001</v>
      </c>
      <c r="G53" s="66">
        <v>19.114100000000001</v>
      </c>
      <c r="H53" s="65">
        <v>17460468</v>
      </c>
    </row>
    <row r="54" spans="1:8" ht="15" customHeight="1" x14ac:dyDescent="0.2">
      <c r="A54" s="64" t="s">
        <v>248</v>
      </c>
      <c r="B54" s="64" t="s">
        <v>249</v>
      </c>
      <c r="C54" s="64" t="s">
        <v>250</v>
      </c>
      <c r="D54" s="67" t="s">
        <v>77</v>
      </c>
      <c r="E54" s="65">
        <v>20051</v>
      </c>
      <c r="F54" s="65">
        <v>1138948.3999999999</v>
      </c>
      <c r="G54" s="66">
        <v>56.802599999999998</v>
      </c>
      <c r="H54" s="65">
        <v>110152000</v>
      </c>
    </row>
    <row r="55" spans="1:8" ht="15" customHeight="1" x14ac:dyDescent="0.2">
      <c r="A55" s="64" t="s">
        <v>251</v>
      </c>
      <c r="B55" s="64" t="s">
        <v>252</v>
      </c>
      <c r="C55" s="64" t="s">
        <v>253</v>
      </c>
      <c r="D55" s="67" t="s">
        <v>84</v>
      </c>
      <c r="E55" s="65">
        <v>2108</v>
      </c>
      <c r="F55" s="65">
        <v>28731.8</v>
      </c>
      <c r="G55" s="66">
        <v>13.629899999999999</v>
      </c>
      <c r="H55" s="65">
        <v>2614548</v>
      </c>
    </row>
    <row r="56" spans="1:8" ht="15" customHeight="1" x14ac:dyDescent="0.2">
      <c r="A56" s="64" t="s">
        <v>254</v>
      </c>
      <c r="B56" s="64" t="s">
        <v>255</v>
      </c>
      <c r="C56" s="64" t="s">
        <v>256</v>
      </c>
      <c r="D56" s="67" t="s">
        <v>84</v>
      </c>
      <c r="E56" s="65">
        <v>209</v>
      </c>
      <c r="F56" s="65">
        <v>75400</v>
      </c>
      <c r="G56" s="66">
        <v>360.76560000000001</v>
      </c>
      <c r="H56" s="65">
        <v>30281540</v>
      </c>
    </row>
    <row r="57" spans="1:8" ht="15" customHeight="1" x14ac:dyDescent="0.2">
      <c r="A57" s="64" t="s">
        <v>257</v>
      </c>
      <c r="B57" s="64" t="s">
        <v>258</v>
      </c>
      <c r="C57" s="64" t="s">
        <v>259</v>
      </c>
      <c r="D57" s="67" t="s">
        <v>77</v>
      </c>
      <c r="E57" s="65">
        <v>7679</v>
      </c>
      <c r="F57" s="65">
        <v>124076.1</v>
      </c>
      <c r="G57" s="66">
        <v>16.157800000000002</v>
      </c>
      <c r="H57" s="65">
        <v>68952000</v>
      </c>
    </row>
    <row r="58" spans="1:8" ht="15" customHeight="1" x14ac:dyDescent="0.2">
      <c r="A58" s="64" t="s">
        <v>116</v>
      </c>
      <c r="B58" s="64" t="s">
        <v>117</v>
      </c>
      <c r="C58" s="64" t="s">
        <v>118</v>
      </c>
      <c r="D58" s="67" t="s">
        <v>84</v>
      </c>
      <c r="E58" s="65">
        <v>5489</v>
      </c>
      <c r="F58" s="65">
        <v>48925.2</v>
      </c>
      <c r="G58" s="66">
        <v>8.9132999999999996</v>
      </c>
      <c r="H58" s="65">
        <v>4988000</v>
      </c>
    </row>
    <row r="59" spans="1:8" ht="15" customHeight="1" x14ac:dyDescent="0.2">
      <c r="A59" s="64" t="s">
        <v>128</v>
      </c>
      <c r="B59" s="64" t="s">
        <v>129</v>
      </c>
      <c r="C59" s="64" t="s">
        <v>130</v>
      </c>
      <c r="D59" s="67" t="s">
        <v>84</v>
      </c>
      <c r="E59" s="65">
        <v>1752</v>
      </c>
      <c r="F59" s="65">
        <v>1489.28</v>
      </c>
      <c r="G59" s="66">
        <v>0.85</v>
      </c>
      <c r="H59" s="65">
        <v>5152628.5999999996</v>
      </c>
    </row>
    <row r="60" spans="1:8" ht="15" customHeight="1" x14ac:dyDescent="0.2">
      <c r="A60" s="64" t="s">
        <v>260</v>
      </c>
      <c r="B60" s="64" t="s">
        <v>261</v>
      </c>
      <c r="C60" s="64" t="s">
        <v>262</v>
      </c>
      <c r="D60" s="67" t="s">
        <v>84</v>
      </c>
      <c r="E60" s="65">
        <v>94987</v>
      </c>
      <c r="F60" s="65">
        <v>419748.24</v>
      </c>
      <c r="G60" s="66">
        <v>4.4189999999999996</v>
      </c>
      <c r="H60" s="65">
        <v>78013466.079999998</v>
      </c>
    </row>
    <row r="61" spans="1:8" ht="15" customHeight="1" x14ac:dyDescent="0.2">
      <c r="A61" s="64" t="s">
        <v>131</v>
      </c>
      <c r="B61" s="64" t="s">
        <v>132</v>
      </c>
      <c r="C61" s="64" t="s">
        <v>133</v>
      </c>
      <c r="D61" s="67" t="s">
        <v>84</v>
      </c>
      <c r="E61" s="65">
        <v>146479</v>
      </c>
      <c r="F61" s="65">
        <v>3073118.05</v>
      </c>
      <c r="G61" s="66">
        <v>20.979900000000001</v>
      </c>
      <c r="H61" s="65">
        <v>6789129446</v>
      </c>
    </row>
    <row r="62" spans="1:8" ht="15" customHeight="1" x14ac:dyDescent="0.2">
      <c r="A62" s="64" t="s">
        <v>263</v>
      </c>
      <c r="B62" s="64" t="s">
        <v>264</v>
      </c>
      <c r="C62" s="64" t="s">
        <v>265</v>
      </c>
      <c r="D62" s="67" t="s">
        <v>77</v>
      </c>
      <c r="E62" s="65">
        <v>1822</v>
      </c>
      <c r="F62" s="65">
        <v>11284.75</v>
      </c>
      <c r="G62" s="66">
        <v>6.1936</v>
      </c>
      <c r="H62" s="65">
        <v>14022992.5</v>
      </c>
    </row>
    <row r="63" spans="1:8" ht="15" customHeight="1" x14ac:dyDescent="0.2">
      <c r="A63" s="64" t="s">
        <v>266</v>
      </c>
      <c r="B63" s="64" t="s">
        <v>267</v>
      </c>
      <c r="C63" s="64" t="s">
        <v>268</v>
      </c>
      <c r="D63" s="67" t="s">
        <v>77</v>
      </c>
      <c r="E63" s="65">
        <v>33197</v>
      </c>
      <c r="F63" s="65">
        <v>653147.9</v>
      </c>
      <c r="G63" s="66">
        <v>19.674900000000001</v>
      </c>
      <c r="H63" s="65">
        <v>501910430</v>
      </c>
    </row>
    <row r="64" spans="1:8" s="63" customFormat="1" ht="15" customHeight="1" x14ac:dyDescent="0.2">
      <c r="A64" s="61" t="s">
        <v>21</v>
      </c>
      <c r="B64" s="61"/>
      <c r="C64" s="62"/>
      <c r="D64" s="62"/>
      <c r="E64" s="62"/>
      <c r="F64" s="62"/>
      <c r="G64" s="62"/>
      <c r="H64" s="83"/>
    </row>
    <row r="65" spans="1:8" s="63" customFormat="1" ht="15" customHeight="1" x14ac:dyDescent="0.2">
      <c r="A65" s="64" t="s">
        <v>276</v>
      </c>
      <c r="B65" s="64" t="s">
        <v>277</v>
      </c>
      <c r="C65" s="64" t="s">
        <v>278</v>
      </c>
      <c r="D65" s="67" t="s">
        <v>77</v>
      </c>
      <c r="E65" s="65">
        <v>286175</v>
      </c>
      <c r="F65" s="65">
        <v>284921.73</v>
      </c>
      <c r="G65" s="66">
        <v>99.564499999999995</v>
      </c>
      <c r="H65" s="65">
        <v>1741250000</v>
      </c>
    </row>
    <row r="66" spans="1:8" ht="15" customHeight="1" x14ac:dyDescent="0.2">
      <c r="A66" s="64" t="s">
        <v>279</v>
      </c>
      <c r="B66" s="64" t="s">
        <v>280</v>
      </c>
      <c r="C66" s="64" t="s">
        <v>278</v>
      </c>
      <c r="D66" s="67" t="s">
        <v>77</v>
      </c>
      <c r="E66" s="65">
        <v>30000</v>
      </c>
      <c r="F66" s="65">
        <v>30065</v>
      </c>
      <c r="G66" s="66">
        <v>100.2167</v>
      </c>
      <c r="H66" s="65">
        <v>751500000</v>
      </c>
    </row>
    <row r="67" spans="1:8" ht="15" customHeight="1" x14ac:dyDescent="0.2">
      <c r="A67" s="64" t="s">
        <v>289</v>
      </c>
      <c r="B67" s="64" t="s">
        <v>290</v>
      </c>
      <c r="C67" s="64" t="s">
        <v>278</v>
      </c>
      <c r="D67" s="67" t="s">
        <v>77</v>
      </c>
      <c r="E67" s="65">
        <v>7472000</v>
      </c>
      <c r="F67" s="65">
        <v>7499332</v>
      </c>
      <c r="G67" s="66">
        <v>100.36579999999999</v>
      </c>
      <c r="H67" s="65">
        <v>1257500000</v>
      </c>
    </row>
    <row r="68" spans="1:8" ht="15" customHeight="1" x14ac:dyDescent="0.2">
      <c r="A68" s="64" t="s">
        <v>308</v>
      </c>
      <c r="B68" s="64" t="s">
        <v>309</v>
      </c>
      <c r="C68" s="64" t="s">
        <v>278</v>
      </c>
      <c r="D68" s="67" t="s">
        <v>77</v>
      </c>
      <c r="E68" s="65">
        <v>8159580</v>
      </c>
      <c r="F68" s="65">
        <v>8494122.7799999993</v>
      </c>
      <c r="G68" s="66">
        <v>104.1</v>
      </c>
      <c r="H68" s="65">
        <v>1301250000</v>
      </c>
    </row>
    <row r="69" spans="1:8" ht="15" customHeight="1" x14ac:dyDescent="0.2">
      <c r="A69" s="64" t="s">
        <v>281</v>
      </c>
      <c r="B69" s="64" t="s">
        <v>282</v>
      </c>
      <c r="C69" s="64" t="s">
        <v>278</v>
      </c>
      <c r="D69" s="67" t="s">
        <v>84</v>
      </c>
      <c r="E69" s="65">
        <v>439000</v>
      </c>
      <c r="F69" s="65">
        <v>437208.5</v>
      </c>
      <c r="G69" s="66">
        <v>99.591899999999995</v>
      </c>
      <c r="H69" s="65">
        <v>1330482543.4300001</v>
      </c>
    </row>
    <row r="70" spans="1:8" ht="15" customHeight="1" x14ac:dyDescent="0.2">
      <c r="A70" s="64" t="s">
        <v>283</v>
      </c>
      <c r="B70" s="64" t="s">
        <v>284</v>
      </c>
      <c r="C70" s="64" t="s">
        <v>278</v>
      </c>
      <c r="D70" s="67" t="s">
        <v>84</v>
      </c>
      <c r="E70" s="65">
        <v>202000</v>
      </c>
      <c r="F70" s="65">
        <v>200304.5</v>
      </c>
      <c r="G70" s="66">
        <v>99.160600000000002</v>
      </c>
      <c r="H70" s="65">
        <v>1778733708.1900001</v>
      </c>
    </row>
    <row r="71" spans="1:8" ht="15" customHeight="1" x14ac:dyDescent="0.2">
      <c r="A71" s="64" t="s">
        <v>285</v>
      </c>
      <c r="B71" s="64" t="s">
        <v>286</v>
      </c>
      <c r="C71" s="64" t="s">
        <v>278</v>
      </c>
      <c r="D71" s="67" t="s">
        <v>84</v>
      </c>
      <c r="E71" s="65">
        <v>1335000</v>
      </c>
      <c r="F71" s="65">
        <v>1317776</v>
      </c>
      <c r="G71" s="66">
        <v>98.328100000000006</v>
      </c>
      <c r="H71" s="65">
        <v>1510932177.52</v>
      </c>
    </row>
    <row r="72" spans="1:8" ht="15" customHeight="1" x14ac:dyDescent="0.2">
      <c r="A72" s="64" t="s">
        <v>287</v>
      </c>
      <c r="B72" s="64" t="s">
        <v>288</v>
      </c>
      <c r="C72" s="64" t="s">
        <v>278</v>
      </c>
      <c r="D72" s="67" t="s">
        <v>84</v>
      </c>
      <c r="E72" s="65">
        <v>180000</v>
      </c>
      <c r="F72" s="65">
        <v>175770</v>
      </c>
      <c r="G72" s="66">
        <v>97.65</v>
      </c>
      <c r="H72" s="65">
        <v>808736175</v>
      </c>
    </row>
    <row r="73" spans="1:8" ht="12.75" customHeight="1" x14ac:dyDescent="0.2">
      <c r="H73" s="83"/>
    </row>
    <row r="74" spans="1:8" ht="12.75" customHeight="1" x14ac:dyDescent="0.2">
      <c r="B74" s="81" t="s">
        <v>152</v>
      </c>
      <c r="C74" s="81" t="s">
        <v>153</v>
      </c>
      <c r="H74" s="83"/>
    </row>
    <row r="75" spans="1:8" ht="12.75" customHeight="1" x14ac:dyDescent="0.2">
      <c r="B75" s="81"/>
      <c r="C75" s="81" t="s">
        <v>154</v>
      </c>
      <c r="H75" s="83"/>
    </row>
    <row r="76" spans="1:8" ht="12.75" customHeight="1" x14ac:dyDescent="0.2">
      <c r="B76" s="81"/>
      <c r="C76" s="81" t="s">
        <v>155</v>
      </c>
      <c r="H76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2026-06-01T07:42:39Z</dcterms:modified>
  <cp:category/>
</cp:coreProperties>
</file>