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<sst xmlns="http://schemas.openxmlformats.org/spreadsheetml/2006/main" uniqueCount="33">
  <si>
    <t>Oznaka</t>
  </si>
  <si>
    <t>ISIN</t>
  </si>
  <si>
    <t>Izdavatelj</t>
  </si>
  <si>
    <t>Najviša</t>
  </si>
  <si>
    <t>Najniža</t>
  </si>
  <si>
    <t>Volumen</t>
  </si>
  <si>
    <t>Promet</t>
  </si>
  <si>
    <t>3ATG3</t>
  </si>
  <si>
    <t>HRATGRO305A0</t>
  </si>
  <si>
    <t>ATLANTIC GRUPA d.d.</t>
  </si>
  <si>
    <t>7BET</t>
  </si>
  <si>
    <t>HRICAMFBETR5</t>
  </si>
  <si>
    <t>InterCapital ETF d.o.o.</t>
  </si>
  <si>
    <t>7CRO</t>
  </si>
  <si>
    <t>HRICAMFCR102</t>
  </si>
  <si>
    <t>7GROM</t>
  </si>
  <si>
    <t>HRICAMFERGB2</t>
  </si>
  <si>
    <t>7SLO</t>
  </si>
  <si>
    <t>HRICAMFSBI06</t>
  </si>
  <si>
    <t>H297A</t>
  </si>
  <si>
    <t>HRRHMFO297A0</t>
  </si>
  <si>
    <t>RHMF</t>
  </si>
  <si>
    <t>H303A</t>
  </si>
  <si>
    <t>HRRHMFO303A6</t>
  </si>
  <si>
    <t>H327A</t>
  </si>
  <si>
    <t>HRRHMFO327A5</t>
  </si>
  <si>
    <t>H327E</t>
  </si>
  <si>
    <t>HRRHMFO327E7</t>
  </si>
  <si>
    <t>H33BA</t>
  </si>
  <si>
    <t>HRRHMFO33BA3</t>
  </si>
  <si>
    <t>H34BA</t>
  </si>
  <si>
    <t>HRRHMFO34BA1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</si>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</sst>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99.06</v>
      </c>
      <c r="E2" s="7">
        <v>99.05</v>
      </c>
      <c r="F2" s="8">
        <v>6000000</v>
      </c>
      <c r="G2" s="8">
        <v>5943300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24.23</v>
      </c>
      <c r="E3" s="7">
        <v>21.78</v>
      </c>
      <c r="F3" s="8">
        <v>159389</v>
      </c>
      <c r="G3" s="8">
        <v>3797679.91</v>
      </c>
    </row>
    <row r="4" spans="1:7" customHeight="1" ht="12.75">
      <c r="A4" s="6" t="s">
        <v>13</v>
      </c>
      <c r="B4" s="6" t="s">
        <v>14</v>
      </c>
      <c r="C4" s="6" t="s">
        <v>12</v>
      </c>
      <c r="D4" s="7">
        <v>35.65</v>
      </c>
      <c r="E4" s="7">
        <v>34.36</v>
      </c>
      <c r="F4" s="8">
        <v>6038</v>
      </c>
      <c r="G4" s="8">
        <v>211149.89</v>
      </c>
    </row>
    <row r="5" spans="1:7" customHeight="1" ht="12.75">
      <c r="A5" s="6" t="s">
        <v>15</v>
      </c>
      <c r="B5" s="6" t="s">
        <v>16</v>
      </c>
      <c r="C5" s="6" t="s">
        <v>12</v>
      </c>
      <c r="D5" s="7">
        <v>11.08</v>
      </c>
      <c r="E5" s="7">
        <v>10.93</v>
      </c>
      <c r="F5" s="8">
        <v>4837</v>
      </c>
      <c r="G5" s="8">
        <v>52930.87</v>
      </c>
    </row>
    <row r="6" spans="1:7" customHeight="1" ht="12.75">
      <c r="A6" s="6" t="s">
        <v>17</v>
      </c>
      <c r="B6" s="6" t="s">
        <v>18</v>
      </c>
      <c r="C6" s="6" t="s">
        <v>12</v>
      </c>
      <c r="D6" s="7">
        <v>56.3</v>
      </c>
      <c r="E6" s="7">
        <v>52.93</v>
      </c>
      <c r="F6" s="8">
        <v>26602</v>
      </c>
      <c r="G6" s="8">
        <v>1484932.39</v>
      </c>
    </row>
    <row r="7" spans="1:7" customHeight="1" ht="12.75">
      <c r="A7" s="6" t="s">
        <v>19</v>
      </c>
      <c r="B7" s="6" t="s">
        <v>20</v>
      </c>
      <c r="C7" s="6" t="s">
        <v>21</v>
      </c>
      <c r="D7" s="7">
        <v>99.72</v>
      </c>
      <c r="E7" s="7">
        <v>99.455</v>
      </c>
      <c r="F7" s="8">
        <v>9255450.25</v>
      </c>
      <c r="G7" s="8">
        <v>9206108.14</v>
      </c>
    </row>
    <row r="8" spans="1:7" customHeight="1" ht="12.75">
      <c r="A8" s="6" t="s">
        <v>22</v>
      </c>
      <c r="B8" s="6" t="s">
        <v>23</v>
      </c>
      <c r="C8" s="6" t="s">
        <v>21</v>
      </c>
      <c r="D8" s="7">
        <v>101.65</v>
      </c>
      <c r="E8" s="7">
        <v>101.234</v>
      </c>
      <c r="F8" s="8">
        <v>60000</v>
      </c>
      <c r="G8" s="8">
        <v>60911.99</v>
      </c>
    </row>
    <row r="9" spans="1:7" customHeight="1" ht="12.75">
      <c r="A9" s="6" t="s">
        <v>24</v>
      </c>
      <c r="B9" s="6" t="s">
        <v>25</v>
      </c>
      <c r="C9" s="6" t="s">
        <v>21</v>
      </c>
      <c r="D9" s="7">
        <v>101.735</v>
      </c>
      <c r="E9" s="7">
        <v>101.735</v>
      </c>
      <c r="F9" s="8">
        <v>4000000</v>
      </c>
      <c r="G9" s="8">
        <v>4069400</v>
      </c>
    </row>
    <row r="10" spans="1:7" customHeight="1" ht="12.75">
      <c r="A10" s="6" t="s">
        <v>26</v>
      </c>
      <c r="B10" s="6" t="s">
        <v>27</v>
      </c>
      <c r="C10" s="6" t="s">
        <v>21</v>
      </c>
      <c r="D10" s="7">
        <v>102.47</v>
      </c>
      <c r="E10" s="7">
        <v>102.47</v>
      </c>
      <c r="F10" s="8">
        <v>3000000</v>
      </c>
      <c r="G10" s="8">
        <v>3074100</v>
      </c>
    </row>
    <row r="11" spans="1:7" customHeight="1" ht="12.75">
      <c r="A11" s="6" t="s">
        <v>28</v>
      </c>
      <c r="B11" s="6" t="s">
        <v>29</v>
      </c>
      <c r="C11" s="6" t="s">
        <v>21</v>
      </c>
      <c r="D11" s="7">
        <v>104.335</v>
      </c>
      <c r="E11" s="7">
        <v>104.125</v>
      </c>
      <c r="F11" s="8">
        <v>12100000</v>
      </c>
      <c r="G11" s="8">
        <v>12600885</v>
      </c>
    </row>
    <row r="12" spans="1:7" customHeight="1" ht="12.75">
      <c r="A12" s="6" t="s">
        <v>30</v>
      </c>
      <c r="B12" s="6" t="s">
        <v>31</v>
      </c>
      <c r="C12" s="6" t="s">
        <v>21</v>
      </c>
      <c r="D12" s="7">
        <v>83.162</v>
      </c>
      <c r="E12" s="7">
        <v>83.162</v>
      </c>
      <c r="F12" s="8">
        <v>9000000</v>
      </c>
      <c r="G12" s="8">
        <v>7484580</v>
      </c>
    </row>
    <row r="13" spans="1:7" customHeight="1" ht="12.75">
      <c r="A13" s="2" t="s">
        <v>32</v>
      </c>
      <c r="B13" s="2"/>
      <c r="C13" s="2"/>
      <c r="D13" s="3"/>
      <c r="E13" s="3"/>
      <c r="F13" s="5">
        <f>SUM(F2:F12)</f>
        <v>43612316.25</v>
      </c>
      <c r="G13" s="4">
        <f>SUM(G2:G12)</f>
        <v>47985978.19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