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<sst xmlns="http://schemas.openxmlformats.org/spreadsheetml/2006/main" uniqueCount="104">
  <si>
    <t>Oznaka</t>
  </si>
  <si>
    <t>ISIN</t>
  </si>
  <si>
    <t>Izdavatelj</t>
  </si>
  <si>
    <t>Najviša</t>
  </si>
  <si>
    <t>Najniža</t>
  </si>
  <si>
    <t>Volumen</t>
  </si>
  <si>
    <t>Promet</t>
  </si>
  <si>
    <t>3ATG3</t>
  </si>
  <si>
    <t>HRATGRO305A0</t>
  </si>
  <si>
    <t>ATLANTIC GRUPA d.d.</t>
  </si>
  <si>
    <t>3JDG3</t>
  </si>
  <si>
    <t>HRJDGLO29CA5</t>
  </si>
  <si>
    <t>JGL d.d.</t>
  </si>
  <si>
    <t>3MRU</t>
  </si>
  <si>
    <t>HRMRULO277E9</t>
  </si>
  <si>
    <t>BOSQAR d.d.</t>
  </si>
  <si>
    <t>3MRU2</t>
  </si>
  <si>
    <t>HRMRULO326A2</t>
  </si>
  <si>
    <t>3RIB5</t>
  </si>
  <si>
    <t>HRRIBAO262E3</t>
  </si>
  <si>
    <t>ERSTE BANK d.d.</t>
  </si>
  <si>
    <t>3SPN</t>
  </si>
  <si>
    <t>HRSPANO307A0</t>
  </si>
  <si>
    <t>SPAN d.d.</t>
  </si>
  <si>
    <t>3ZGH2</t>
  </si>
  <si>
    <t>HRZGHOO287A8</t>
  </si>
  <si>
    <t>ZAGREBACKI HOLDING d.o.o.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</si>
  <si>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</si>
  <si>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</si>
  <si>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</si>
  <si>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</si>
  <si>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</si>
  <si>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</si>
  <si>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</si>
  <si>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</si>
  <si>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</si>
  <si>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ADRS2</t>
  </si>
  <si>
    <t>HRADRSPA0009</t>
  </si>
  <si>
    <t>ADRIS GRUPA d.d.</t>
  </si>
  <si>
    <t>BSQR</t>
  </si>
  <si>
    <t>HRMRULRB0008</t>
  </si>
  <si>
    <t>H253A</t>
  </si>
  <si>
    <t>HRRHMFO253A3</t>
  </si>
  <si>
    <t>RHMF</t>
  </si>
  <si>
    <t>H257A</t>
  </si>
  <si>
    <t>HRRHMFO257A4</t>
  </si>
  <si>
    <t>H267E</t>
  </si>
  <si>
    <t>HRRHMFO267E5</t>
  </si>
  <si>
    <t>H26CA</t>
  </si>
  <si>
    <t>HRRHMFO26CA5</t>
  </si>
  <si>
    <t>H273N</t>
  </si>
  <si>
    <t>HRRHMFO273N4</t>
  </si>
  <si>
    <t>H275E</t>
  </si>
  <si>
    <t>HRRHMFO275E8</t>
  </si>
  <si>
    <t>H277N</t>
  </si>
  <si>
    <t>HRRHMFO277N5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</si>
  <si>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</si>
  <si>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</si>
  <si>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</si>
  <si>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</si>
  <si>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</si>
  <si>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</si>
  <si>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</si>
  <si>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</si>
  <si>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H303A</t>
  </si>
  <si>
    <t>HRRHMFO303A6</t>
  </si>
  <si>
    <t>H327A</t>
  </si>
  <si>
    <t>HRRHMFO327A5</t>
  </si>
  <si>
    <t>H327E</t>
  </si>
  <si>
    <t>HRRHMFO327E7</t>
  </si>
  <si>
    <t>H33BA</t>
  </si>
  <si>
    <t>HRRHMFO33BA3</t>
  </si>
  <si>
    <t>H347A</t>
  </si>
  <si>
    <t>HRRHMFO347A3</t>
  </si>
  <si>
    <t>H34BA</t>
  </si>
  <si>
    <t>HRRHMFO34BA1</t>
  </si>
  <si>
    <t>H357A</t>
  </si>
  <si>
    <t>HRRHMFO357A2</t>
  </si>
  <si>
    <t>H403E</t>
  </si>
  <si>
    <t>HRRHMFO403E6</t>
  </si>
  <si>
    <t>IKBA</t>
  </si>
  <si>
    <t>HRIKBARA0008</t>
  </si>
  <si>
    <t>ISTARSKA KRED. BANKA UMAG</t>
  </si>
  <si>
    <t>INSP</t>
  </si>
  <si>
    <t>HRSLPFRA0004</t>
  </si>
  <si>
    <t>INSPIRIO ZAIF d.d.</t>
  </si>
  <si>
    <t>JDOS</t>
  </si>
  <si>
    <t>HRJDOSRA0001</t>
  </si>
  <si>
    <t>ADRIATIC OSIGURANJE d.d.</t>
  </si>
  <si>
    <t>KOEI</t>
  </si>
  <si>
    <t>HRKOEIRA0009</t>
  </si>
  <si>
    <t>KONCAR d.d.</t>
  </si>
  <si>
    <t>STJD</t>
  </si>
  <si>
    <t>HRSTJDRA0006</t>
  </si>
  <si>
    <t>STANOVI JADRAN dd</t>
  </si>
  <si>
    <t>T547N</t>
  </si>
  <si>
    <t>HRRHMFT547N6</t>
  </si>
  <si>
    <t>T551N</t>
  </si>
  <si>
    <t>HRRHMFT551N8</t>
  </si>
  <si>
    <t>T609N</t>
  </si>
  <si>
    <t>HRRHMFT609N4</t>
  </si>
  <si>
    <t>T623N</t>
  </si>
  <si>
    <t>HRRHMFT623N5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</si>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</sst>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100.05</v>
      </c>
      <c r="E2" s="7">
        <v>99.15</v>
      </c>
      <c r="F2" s="8">
        <v>560000</v>
      </c>
      <c r="G2" s="8">
        <v>559440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102.2</v>
      </c>
      <c r="E3" s="7">
        <v>101.1</v>
      </c>
      <c r="F3" s="8">
        <v>1200000</v>
      </c>
      <c r="G3" s="8">
        <v>1214300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100</v>
      </c>
      <c r="E4" s="7">
        <v>100</v>
      </c>
      <c r="F4" s="8">
        <v>24630000</v>
      </c>
      <c r="G4" s="8">
        <v>24630000</v>
      </c>
    </row>
    <row r="5" spans="1:7" customHeight="1" ht="12.75">
      <c r="A5" s="6" t="s">
        <v>16</v>
      </c>
      <c r="B5" s="6" t="s">
        <v>17</v>
      </c>
      <c r="C5" s="6" t="s">
        <v>15</v>
      </c>
      <c r="D5" s="7">
        <v>99.86</v>
      </c>
      <c r="E5" s="7">
        <v>99.852</v>
      </c>
      <c r="F5" s="8">
        <v>4200000</v>
      </c>
      <c r="G5" s="8">
        <v>4193856</v>
      </c>
    </row>
    <row r="6" spans="1:7" customHeight="1" ht="12.75">
      <c r="A6" s="6" t="s">
        <v>18</v>
      </c>
      <c r="B6" s="6" t="s">
        <v>19</v>
      </c>
      <c r="C6" s="6" t="s">
        <v>20</v>
      </c>
      <c r="D6" s="7">
        <v>98.7</v>
      </c>
      <c r="E6" s="7">
        <v>98.7</v>
      </c>
      <c r="F6" s="8">
        <v>2300000</v>
      </c>
      <c r="G6" s="8">
        <v>2270100</v>
      </c>
    </row>
    <row r="7" spans="1:7" customHeight="1" ht="12.75">
      <c r="A7" s="6" t="s">
        <v>21</v>
      </c>
      <c r="B7" s="6" t="s">
        <v>22</v>
      </c>
      <c r="C7" s="6" t="s">
        <v>23</v>
      </c>
      <c r="D7" s="7">
        <v>102.6</v>
      </c>
      <c r="E7" s="7">
        <v>102.6</v>
      </c>
      <c r="F7" s="8">
        <v>150000</v>
      </c>
      <c r="G7" s="8">
        <v>153900</v>
      </c>
    </row>
    <row r="8" spans="1:7" customHeight="1" ht="12.75">
      <c r="A8" s="6" t="s">
        <v>24</v>
      </c>
      <c r="B8" s="6" t="s">
        <v>25</v>
      </c>
      <c r="C8" s="6" t="s">
        <v>26</v>
      </c>
      <c r="D8" s="7">
        <v>103.35</v>
      </c>
      <c r="E8" s="7">
        <v>103.35</v>
      </c>
      <c r="F8" s="8">
        <v>24315</v>
      </c>
      <c r="G8" s="8">
        <v>25129.55</v>
      </c>
    </row>
    <row r="9" spans="1:7" customHeight="1" ht="12.75">
      <c r="A9" s="6" t="s">
        <v>27</v>
      </c>
      <c r="B9" s="6" t="s">
        <v>28</v>
      </c>
      <c r="C9" s="6" t="s">
        <v>29</v>
      </c>
      <c r="D9" s="7">
        <v>21.12</v>
      </c>
      <c r="E9" s="7">
        <v>14.19</v>
      </c>
      <c r="F9" s="8">
        <v>66153</v>
      </c>
      <c r="G9" s="8">
        <v>1205535.16</v>
      </c>
    </row>
    <row r="10" spans="1:7" customHeight="1" ht="12.75">
      <c r="A10" s="6" t="s">
        <v>30</v>
      </c>
      <c r="B10" s="6" t="s">
        <v>31</v>
      </c>
      <c r="C10" s="6" t="s">
        <v>29</v>
      </c>
      <c r="D10" s="7">
        <v>34.4</v>
      </c>
      <c r="E10" s="7">
        <v>27.03</v>
      </c>
      <c r="F10" s="8">
        <v>35711</v>
      </c>
      <c r="G10" s="8">
        <v>1130455.68</v>
      </c>
    </row>
    <row r="11" spans="1:7" customHeight="1" ht="12.75">
      <c r="A11" s="6" t="s">
        <v>32</v>
      </c>
      <c r="B11" s="6" t="s">
        <v>33</v>
      </c>
      <c r="C11" s="6" t="s">
        <v>29</v>
      </c>
      <c r="D11" s="7">
        <v>10.95</v>
      </c>
      <c r="E11" s="7">
        <v>9.75</v>
      </c>
      <c r="F11" s="8">
        <v>19893</v>
      </c>
      <c r="G11" s="8">
        <v>210385.81</v>
      </c>
    </row>
    <row r="12" spans="1:7" customHeight="1" ht="12.75">
      <c r="A12" s="6" t="s">
        <v>34</v>
      </c>
      <c r="B12" s="6" t="s">
        <v>35</v>
      </c>
      <c r="C12" s="6" t="s">
        <v>29</v>
      </c>
      <c r="D12" s="7">
        <v>51.5</v>
      </c>
      <c r="E12" s="7">
        <v>32.54</v>
      </c>
      <c r="F12" s="8">
        <v>149363</v>
      </c>
      <c r="G12" s="8">
        <v>7373488.11</v>
      </c>
    </row>
    <row r="13" spans="1:7" customHeight="1" ht="12.75">
      <c r="A13" s="6" t="s">
        <v>36</v>
      </c>
      <c r="B13" s="6" t="s">
        <v>37</v>
      </c>
      <c r="C13" s="6" t="s">
        <v>38</v>
      </c>
      <c r="D13" s="7">
        <v>71.25</v>
      </c>
      <c r="E13" s="7">
        <v>71.25</v>
      </c>
      <c r="F13" s="8">
        <v>5400</v>
      </c>
      <c r="G13" s="8">
        <v>384750</v>
      </c>
    </row>
    <row r="14" spans="1:7" customHeight="1" ht="12.75">
      <c r="A14" s="6" t="s">
        <v>39</v>
      </c>
      <c r="B14" s="6" t="s">
        <v>40</v>
      </c>
      <c r="C14" s="6" t="s">
        <v>15</v>
      </c>
      <c r="D14" s="7">
        <v>22.6</v>
      </c>
      <c r="E14" s="7">
        <v>22.6</v>
      </c>
      <c r="F14" s="8">
        <v>1700</v>
      </c>
      <c r="G14" s="8">
        <v>38420</v>
      </c>
    </row>
    <row r="15" spans="1:7" customHeight="1" ht="12.75">
      <c r="A15" s="6" t="s">
        <v>41</v>
      </c>
      <c r="B15" s="6" t="s">
        <v>42</v>
      </c>
      <c r="C15" s="6" t="s">
        <v>43</v>
      </c>
      <c r="D15" s="7">
        <v>99.78</v>
      </c>
      <c r="E15" s="7">
        <v>99.78</v>
      </c>
      <c r="F15" s="8">
        <v>7000000</v>
      </c>
      <c r="G15" s="8">
        <v>6984600</v>
      </c>
    </row>
    <row r="16" spans="1:7" customHeight="1" ht="12.75">
      <c r="A16" s="6" t="s">
        <v>44</v>
      </c>
      <c r="B16" s="6" t="s">
        <v>45</v>
      </c>
      <c r="C16" s="6" t="s">
        <v>43</v>
      </c>
      <c r="D16" s="7">
        <v>100.368</v>
      </c>
      <c r="E16" s="7">
        <v>100.173</v>
      </c>
      <c r="F16" s="8">
        <v>2090842.12</v>
      </c>
      <c r="G16" s="8">
        <v>2096040.98</v>
      </c>
    </row>
    <row r="17" spans="1:7" customHeight="1" ht="12.75">
      <c r="A17" s="6" t="s">
        <v>46</v>
      </c>
      <c r="B17" s="6" t="s">
        <v>47</v>
      </c>
      <c r="C17" s="6" t="s">
        <v>43</v>
      </c>
      <c r="D17" s="7">
        <v>99.981</v>
      </c>
      <c r="E17" s="7">
        <v>99.981</v>
      </c>
      <c r="F17" s="8">
        <v>93190</v>
      </c>
      <c r="G17" s="8">
        <v>93172.29</v>
      </c>
    </row>
    <row r="18" spans="1:7" customHeight="1" ht="12.75">
      <c r="A18" s="6" t="s">
        <v>48</v>
      </c>
      <c r="B18" s="6" t="s">
        <v>49</v>
      </c>
      <c r="C18" s="6" t="s">
        <v>43</v>
      </c>
      <c r="D18" s="7">
        <v>102.9</v>
      </c>
      <c r="E18" s="7">
        <v>102.25</v>
      </c>
      <c r="F18" s="8">
        <v>27461742.96</v>
      </c>
      <c r="G18" s="8">
        <v>28100272.83</v>
      </c>
    </row>
    <row r="19" spans="1:7" customHeight="1" ht="12.75">
      <c r="A19" s="6" t="s">
        <v>50</v>
      </c>
      <c r="B19" s="6" t="s">
        <v>51</v>
      </c>
      <c r="C19" s="6" t="s">
        <v>43</v>
      </c>
      <c r="D19" s="7">
        <v>101.013</v>
      </c>
      <c r="E19" s="7">
        <v>100.15</v>
      </c>
      <c r="F19" s="8">
        <v>8576000</v>
      </c>
      <c r="G19" s="8">
        <v>8610960.88</v>
      </c>
    </row>
    <row r="20" spans="1:7" customHeight="1" ht="12.75">
      <c r="A20" s="6" t="s">
        <v>52</v>
      </c>
      <c r="B20" s="6" t="s">
        <v>53</v>
      </c>
      <c r="C20" s="6" t="s">
        <v>43</v>
      </c>
      <c r="D20" s="7">
        <v>95.95</v>
      </c>
      <c r="E20" s="7">
        <v>95.9</v>
      </c>
      <c r="F20" s="8">
        <v>1900000</v>
      </c>
      <c r="G20" s="8">
        <v>1822550</v>
      </c>
    </row>
    <row r="21" spans="1:7" customHeight="1" ht="12.75">
      <c r="A21" s="6" t="s">
        <v>54</v>
      </c>
      <c r="B21" s="6" t="s">
        <v>55</v>
      </c>
      <c r="C21" s="6" t="s">
        <v>43</v>
      </c>
      <c r="D21" s="7">
        <v>101.86</v>
      </c>
      <c r="E21" s="7">
        <v>101.7</v>
      </c>
      <c r="F21" s="8">
        <v>2000000</v>
      </c>
      <c r="G21" s="8">
        <v>2036360</v>
      </c>
    </row>
    <row r="22" spans="1:7" customHeight="1" ht="12.75">
      <c r="A22" s="6" t="s">
        <v>56</v>
      </c>
      <c r="B22" s="6" t="s">
        <v>57</v>
      </c>
      <c r="C22" s="6" t="s">
        <v>43</v>
      </c>
      <c r="D22" s="7">
        <v>101.888</v>
      </c>
      <c r="E22" s="7">
        <v>101</v>
      </c>
      <c r="F22" s="8">
        <v>40743932</v>
      </c>
      <c r="G22" s="8">
        <v>41231308.72</v>
      </c>
    </row>
    <row r="23" spans="1:7" customHeight="1" ht="12.75">
      <c r="A23" s="6" t="s">
        <v>58</v>
      </c>
      <c r="B23" s="6" t="s">
        <v>59</v>
      </c>
      <c r="C23" s="6" t="s">
        <v>43</v>
      </c>
      <c r="D23" s="7">
        <v>95.25</v>
      </c>
      <c r="E23" s="7">
        <v>92.89</v>
      </c>
      <c r="F23" s="8">
        <v>22886675.94</v>
      </c>
      <c r="G23" s="8">
        <v>21494006.42</v>
      </c>
    </row>
    <row r="24" spans="1:7" customHeight="1" ht="12.75">
      <c r="A24" s="6" t="s">
        <v>60</v>
      </c>
      <c r="B24" s="6" t="s">
        <v>61</v>
      </c>
      <c r="C24" s="6" t="s">
        <v>43</v>
      </c>
      <c r="D24" s="7">
        <v>100.31</v>
      </c>
      <c r="E24" s="7">
        <v>99.45</v>
      </c>
      <c r="F24" s="8">
        <v>30299064.29</v>
      </c>
      <c r="G24" s="8">
        <v>30217075.52</v>
      </c>
    </row>
    <row r="25" spans="1:7" customHeight="1" ht="12.75">
      <c r="A25" s="6" t="s">
        <v>62</v>
      </c>
      <c r="B25" s="6" t="s">
        <v>63</v>
      </c>
      <c r="C25" s="6" t="s">
        <v>43</v>
      </c>
      <c r="D25" s="7">
        <v>94.895</v>
      </c>
      <c r="E25" s="7">
        <v>94.1</v>
      </c>
      <c r="F25" s="8">
        <v>60440000</v>
      </c>
      <c r="G25" s="8">
        <v>57008066</v>
      </c>
    </row>
    <row r="26" spans="1:7" customHeight="1" ht="12.75">
      <c r="A26" s="6" t="s">
        <v>64</v>
      </c>
      <c r="B26" s="6" t="s">
        <v>65</v>
      </c>
      <c r="C26" s="6" t="s">
        <v>43</v>
      </c>
      <c r="D26" s="7">
        <v>102.635</v>
      </c>
      <c r="E26" s="7">
        <v>100.25</v>
      </c>
      <c r="F26" s="8">
        <v>12521000</v>
      </c>
      <c r="G26" s="8">
        <v>12613093.66</v>
      </c>
    </row>
    <row r="27" spans="1:7" customHeight="1" ht="12.75">
      <c r="A27" s="6" t="s">
        <v>66</v>
      </c>
      <c r="B27" s="6" t="s">
        <v>67</v>
      </c>
      <c r="C27" s="6" t="s">
        <v>43</v>
      </c>
      <c r="D27" s="7">
        <v>102.67</v>
      </c>
      <c r="E27" s="7">
        <v>101.25</v>
      </c>
      <c r="F27" s="8">
        <v>72161116.82</v>
      </c>
      <c r="G27" s="8">
        <v>73489068.06</v>
      </c>
    </row>
    <row r="28" spans="1:7" customHeight="1" ht="12.75">
      <c r="A28" s="6" t="s">
        <v>68</v>
      </c>
      <c r="B28" s="6" t="s">
        <v>69</v>
      </c>
      <c r="C28" s="6" t="s">
        <v>43</v>
      </c>
      <c r="D28" s="7">
        <v>103.15</v>
      </c>
      <c r="E28" s="7">
        <v>101.75</v>
      </c>
      <c r="F28" s="8">
        <v>15050000</v>
      </c>
      <c r="G28" s="8">
        <v>15371527.5</v>
      </c>
    </row>
    <row r="29" spans="1:7" customHeight="1" ht="12.75">
      <c r="A29" s="6" t="s">
        <v>70</v>
      </c>
      <c r="B29" s="6" t="s">
        <v>71</v>
      </c>
      <c r="C29" s="6" t="s">
        <v>43</v>
      </c>
      <c r="D29" s="7">
        <v>106</v>
      </c>
      <c r="E29" s="7">
        <v>106</v>
      </c>
      <c r="F29" s="8">
        <v>6000000</v>
      </c>
      <c r="G29" s="8">
        <v>6360000</v>
      </c>
    </row>
    <row r="30" spans="1:7" customHeight="1" ht="12.75">
      <c r="A30" s="6" t="s">
        <v>72</v>
      </c>
      <c r="B30" s="6" t="s">
        <v>73</v>
      </c>
      <c r="C30" s="6" t="s">
        <v>43</v>
      </c>
      <c r="D30" s="7">
        <v>103.61</v>
      </c>
      <c r="E30" s="7">
        <v>102.08</v>
      </c>
      <c r="F30" s="8">
        <v>3817180</v>
      </c>
      <c r="G30" s="8">
        <v>3939027.36</v>
      </c>
    </row>
    <row r="31" spans="1:7" customHeight="1" ht="12.75">
      <c r="A31" s="6" t="s">
        <v>74</v>
      </c>
      <c r="B31" s="6" t="s">
        <v>75</v>
      </c>
      <c r="C31" s="6" t="s">
        <v>43</v>
      </c>
      <c r="D31" s="7">
        <v>84</v>
      </c>
      <c r="E31" s="7">
        <v>82.35</v>
      </c>
      <c r="F31" s="8">
        <v>46163320.46</v>
      </c>
      <c r="G31" s="8">
        <v>38481914.69</v>
      </c>
    </row>
    <row r="32" spans="1:7" customHeight="1" ht="12.75">
      <c r="A32" s="6" t="s">
        <v>76</v>
      </c>
      <c r="B32" s="6" t="s">
        <v>77</v>
      </c>
      <c r="C32" s="6" t="s">
        <v>43</v>
      </c>
      <c r="D32" s="7">
        <v>100.5</v>
      </c>
      <c r="E32" s="7">
        <v>97.613</v>
      </c>
      <c r="F32" s="8">
        <v>4456000</v>
      </c>
      <c r="G32" s="8">
        <v>4399998.66</v>
      </c>
    </row>
    <row r="33" spans="1:7" customHeight="1" ht="12.75">
      <c r="A33" s="6" t="s">
        <v>78</v>
      </c>
      <c r="B33" s="6" t="s">
        <v>79</v>
      </c>
      <c r="C33" s="6" t="s">
        <v>43</v>
      </c>
      <c r="D33" s="7">
        <v>74.45</v>
      </c>
      <c r="E33" s="7">
        <v>71.94</v>
      </c>
      <c r="F33" s="8">
        <v>2687900</v>
      </c>
      <c r="G33" s="8">
        <v>1975700.76</v>
      </c>
    </row>
    <row r="34" spans="1:7" customHeight="1" ht="12.75">
      <c r="A34" s="6" t="s">
        <v>80</v>
      </c>
      <c r="B34" s="6" t="s">
        <v>81</v>
      </c>
      <c r="C34" s="6" t="s">
        <v>82</v>
      </c>
      <c r="D34" s="7">
        <v>555</v>
      </c>
      <c r="E34" s="7">
        <v>555</v>
      </c>
      <c r="F34" s="8">
        <v>1111</v>
      </c>
      <c r="G34" s="8">
        <v>616605</v>
      </c>
    </row>
    <row r="35" spans="1:7" customHeight="1" ht="12.75">
      <c r="A35" s="6" t="s">
        <v>83</v>
      </c>
      <c r="B35" s="6" t="s">
        <v>84</v>
      </c>
      <c r="C35" s="6" t="s">
        <v>85</v>
      </c>
      <c r="D35" s="7">
        <v>3</v>
      </c>
      <c r="E35" s="7">
        <v>3</v>
      </c>
      <c r="F35" s="8">
        <v>340517</v>
      </c>
      <c r="G35" s="8">
        <v>1021551</v>
      </c>
    </row>
    <row r="36" spans="1:7" customHeight="1" ht="12.75">
      <c r="A36" s="6" t="s">
        <v>86</v>
      </c>
      <c r="B36" s="6" t="s">
        <v>87</v>
      </c>
      <c r="C36" s="6" t="s">
        <v>88</v>
      </c>
      <c r="D36" s="7">
        <v>480</v>
      </c>
      <c r="E36" s="7">
        <v>480</v>
      </c>
      <c r="F36" s="8">
        <v>520</v>
      </c>
      <c r="G36" s="8">
        <v>249600</v>
      </c>
    </row>
    <row r="37" spans="1:7" customHeight="1" ht="12.75">
      <c r="A37" s="6" t="s">
        <v>89</v>
      </c>
      <c r="B37" s="6" t="s">
        <v>90</v>
      </c>
      <c r="C37" s="6" t="s">
        <v>91</v>
      </c>
      <c r="D37" s="7">
        <v>540</v>
      </c>
      <c r="E37" s="7">
        <v>540</v>
      </c>
      <c r="F37" s="8">
        <v>11111</v>
      </c>
      <c r="G37" s="8">
        <v>5999940</v>
      </c>
    </row>
    <row r="38" spans="1:7" customHeight="1" ht="12.75">
      <c r="A38" s="6" t="s">
        <v>92</v>
      </c>
      <c r="B38" s="6" t="s">
        <v>93</v>
      </c>
      <c r="C38" s="6" t="s">
        <v>94</v>
      </c>
      <c r="D38" s="7">
        <v>29.5</v>
      </c>
      <c r="E38" s="7">
        <v>29.5</v>
      </c>
      <c r="F38" s="8">
        <v>9350</v>
      </c>
      <c r="G38" s="8">
        <v>275825</v>
      </c>
    </row>
    <row r="39" spans="1:7" customHeight="1" ht="12.75">
      <c r="A39" s="6" t="s">
        <v>95</v>
      </c>
      <c r="B39" s="6" t="s">
        <v>96</v>
      </c>
      <c r="C39" s="6" t="s">
        <v>43</v>
      </c>
      <c r="D39" s="7">
        <v>99.3</v>
      </c>
      <c r="E39" s="7">
        <v>99.3</v>
      </c>
      <c r="F39" s="8">
        <v>500000</v>
      </c>
      <c r="G39" s="8">
        <v>496500</v>
      </c>
    </row>
    <row r="40" spans="1:7" customHeight="1" ht="12.75">
      <c r="A40" s="6" t="s">
        <v>97</v>
      </c>
      <c r="B40" s="6" t="s">
        <v>98</v>
      </c>
      <c r="C40" s="6" t="s">
        <v>43</v>
      </c>
      <c r="D40" s="7">
        <v>99.65</v>
      </c>
      <c r="E40" s="7">
        <v>99.58</v>
      </c>
      <c r="F40" s="8">
        <v>700000</v>
      </c>
      <c r="G40" s="8">
        <v>697180</v>
      </c>
    </row>
    <row r="41" spans="1:7" customHeight="1" ht="12.75">
      <c r="A41" s="6" t="s">
        <v>99</v>
      </c>
      <c r="B41" s="6" t="s">
        <v>100</v>
      </c>
      <c r="C41" s="6" t="s">
        <v>43</v>
      </c>
      <c r="D41" s="7">
        <v>98.77</v>
      </c>
      <c r="E41" s="7">
        <v>98.77</v>
      </c>
      <c r="F41" s="8">
        <v>200000</v>
      </c>
      <c r="G41" s="8">
        <v>197540</v>
      </c>
    </row>
    <row r="42" spans="1:7" customHeight="1" ht="12.75">
      <c r="A42" s="6" t="s">
        <v>101</v>
      </c>
      <c r="B42" s="6" t="s">
        <v>102</v>
      </c>
      <c r="C42" s="6" t="s">
        <v>43</v>
      </c>
      <c r="D42" s="7">
        <v>98.75</v>
      </c>
      <c r="E42" s="7">
        <v>97.97</v>
      </c>
      <c r="F42" s="8">
        <v>4900000</v>
      </c>
      <c r="G42" s="8">
        <v>4814070</v>
      </c>
    </row>
    <row r="43" spans="1:7" customHeight="1" ht="12.75">
      <c r="A43" s="2" t="s">
        <v>103</v>
      </c>
      <c r="B43" s="2"/>
      <c r="C43" s="2"/>
      <c r="D43" s="3"/>
      <c r="E43" s="3"/>
      <c r="F43" s="5">
        <f>SUM(F2:F42)</f>
        <v>406353108.59</v>
      </c>
      <c r="G43" s="4">
        <f>SUM(G2:G42)</f>
        <v>414083315.64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