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5\2025-11\HRV\"/>
    </mc:Choice>
  </mc:AlternateContent>
  <xr:revisionPtr revIDLastSave="0" documentId="13_ncr:1_{CB79152E-3B05-4B61-AD5C-45688EE775A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<sst xmlns="http://schemas.openxmlformats.org/spreadsheetml/2006/main" count="1101" uniqueCount="316">
  <si>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</si>
  <si>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</si>
  <si>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</si>
  <si>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</si>
  <si>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</si>
  <si>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</si>
  <si>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</si>
  <si>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</si>
  <si>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</si>
  <si>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</si>
  <si>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</si>
  <si>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</si>
  <si>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</si>
  <si>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</si>
  <si>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</si>
  <si>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</si>
  <si>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</si>
  <si>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</si>
  <si>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</si>
  <si>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</si>
  <si>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</si>
  <si>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</si>
  <si>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</si>
  <si>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</si>
  <si>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</si>
  <si>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</si>
  <si>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</si>
  <si>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</si>
  <si>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</si>
  <si>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</si>
  <si>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</si>
  <si>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</si>
  <si>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</si>
  <si>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</si>
  <si>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</si>
  <si>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</si>
  <si>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</si>
  <si>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</si>
  <si>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</si>
  <si>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</si>
  <si>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</si>
  <si>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</si>
  <si>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</si>
  <si>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</si>
  <si>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</si>
  <si>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</si>
  <si>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</si>
  <si>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</si>
  <si>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</si>
  <si>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</si>
  <si>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</si>
  <si>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</si>
  <si>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</si>
  <si>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</si>
  <si>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</si>
  <si>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</si>
  <si>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</si>
  <si>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</si>
  <si>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</si>
  <si>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</si>
  <si>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</si>
  <si>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</si>
  <si>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</si>
  <si>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</si>
  <si>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</si>
  <si>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</si>
  <si>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</si>
  <si>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</si>
  <si>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</si>
  <si>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HPDG</t>
  </si>
  <si>
    <t>HRHPDGRA0006</t>
  </si>
  <si>
    <t>MEDORA HOTELI I LJET. d.d.</t>
  </si>
  <si>
    <t>RR</t>
  </si>
  <si>
    <t>HEFA</t>
  </si>
  <si>
    <t>HRHEFARA0003</t>
  </si>
  <si>
    <t>HELIOS FAROS d.d.</t>
  </si>
  <si>
    <t>CTKS</t>
  </si>
  <si>
    <t>HRCTKSRA0004</t>
  </si>
  <si>
    <t>CATEKS d.d.</t>
  </si>
  <si>
    <t>THNK</t>
  </si>
  <si>
    <t>HRTHNKRA0004</t>
  </si>
  <si>
    <t>TEHNIKA d.d.</t>
  </si>
  <si>
    <t>JDRN</t>
  </si>
  <si>
    <t>HRJDRNRB0002</t>
  </si>
  <si>
    <t>JADRAN d.d.</t>
  </si>
  <si>
    <t>RO</t>
  </si>
  <si>
    <t>BSQR</t>
  </si>
  <si>
    <t>HRMRULRB0008</t>
  </si>
  <si>
    <t>BOSQAR d.d.</t>
  </si>
  <si>
    <t>ERNT</t>
  </si>
  <si>
    <t>HRERNTRA0000</t>
  </si>
  <si>
    <t>ERICSSON NIKOLA TESLA d.d.</t>
  </si>
  <si>
    <t>ATGR</t>
  </si>
  <si>
    <t>HRATGRRA0003</t>
  </si>
  <si>
    <t>ATLANTIC GRUPA d.d.</t>
  </si>
  <si>
    <t>RP</t>
  </si>
  <si>
    <t>RIVP</t>
  </si>
  <si>
    <t>HRRIVPRA0000</t>
  </si>
  <si>
    <t>Valamar Riviera d.d.</t>
  </si>
  <si>
    <t>TKPR</t>
  </si>
  <si>
    <t>HRTKPRRA0000</t>
  </si>
  <si>
    <t>TEKSTILPROMET d.d.</t>
  </si>
  <si>
    <t>Top 10 dionica s najvećim padom cijene</t>
  </si>
  <si>
    <t>ZB</t>
  </si>
  <si>
    <t>HRZB00RA0003</t>
  </si>
  <si>
    <t>Zagrebacka burza d.d.</t>
  </si>
  <si>
    <t>LKRI</t>
  </si>
  <si>
    <t>HRLKRIRA0007</t>
  </si>
  <si>
    <t>LUKA RIJEKA d.d.</t>
  </si>
  <si>
    <t>GRNL</t>
  </si>
  <si>
    <t>HRGRNLRA0006</t>
  </si>
  <si>
    <t>Granolio d.d.</t>
  </si>
  <si>
    <t>JNAF</t>
  </si>
  <si>
    <t>HRJNAFRA0000</t>
  </si>
  <si>
    <t>JANAF, d.d.</t>
  </si>
  <si>
    <t>KTJV</t>
  </si>
  <si>
    <t>HRKTJVRA0002</t>
  </si>
  <si>
    <t>Kutjevo d.d.</t>
  </si>
  <si>
    <t>SNBA</t>
  </si>
  <si>
    <t>HRSNBARA0003</t>
  </si>
  <si>
    <t>SLATINSKA BANKA d.d.</t>
  </si>
  <si>
    <t>ADRS2</t>
  </si>
  <si>
    <t>HRADRSPA0009</t>
  </si>
  <si>
    <t>ADRIS GRUPA d.d.</t>
  </si>
  <si>
    <t>LPLH</t>
  </si>
  <si>
    <t>HRLPLHRA0009</t>
  </si>
  <si>
    <t>LOSINJSKA PLOVIDBA-HOLDING</t>
  </si>
  <si>
    <t>MDKA</t>
  </si>
  <si>
    <t>HRMDKARA0000</t>
  </si>
  <si>
    <t>MEDIKA, d.d.</t>
  </si>
  <si>
    <t>IGH</t>
  </si>
  <si>
    <t>HRIGH0RA0006</t>
  </si>
  <si>
    <t>INSTITUT IGH d.d.</t>
  </si>
  <si>
    <t>Top 10 dionica s najvećim prometom</t>
  </si>
  <si>
    <t>KOEI</t>
  </si>
  <si>
    <t>HRKOEIRA0009</t>
  </si>
  <si>
    <t>KONCAR d.d.</t>
  </si>
  <si>
    <t>HT</t>
  </si>
  <si>
    <t>HRHT00RA0005</t>
  </si>
  <si>
    <t>HT d.d.</t>
  </si>
  <si>
    <t>KODT2</t>
  </si>
  <si>
    <t>HRKODTPA0009</t>
  </si>
  <si>
    <t>KONCAR - D&amp;ST dd</t>
  </si>
  <si>
    <t>KODT</t>
  </si>
  <si>
    <t>HRKODTRA0007</t>
  </si>
  <si>
    <t>HPB</t>
  </si>
  <si>
    <t>HRHPB0RA0002</t>
  </si>
  <si>
    <t>HPB d.d.</t>
  </si>
  <si>
    <t>ADPL</t>
  </si>
  <si>
    <t>HRADPLRA0006</t>
  </si>
  <si>
    <t>AD PLASTIK d.d.</t>
  </si>
  <si>
    <t>PODR</t>
  </si>
  <si>
    <t>HRPODRRA0004</t>
  </si>
  <si>
    <t>PODRAVKA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</si>
  <si>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</si>
  <si>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</si>
  <si>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</si>
  <si>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</si>
  <si>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</si>
  <si>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</si>
  <si>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</si>
  <si>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</si>
  <si>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</si>
  <si>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</si>
  <si>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</si>
  <si>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</si>
  <si>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</si>
  <si>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</si>
  <si>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</si>
  <si>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</si>
  <si>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</si>
  <si>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</si>
  <si>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</si>
  <si>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</si>
  <si>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</si>
  <si>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</si>
  <si>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</si>
  <si>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</si>
  <si>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</si>
  <si>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</si>
  <si>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</si>
  <si>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</si>
  <si>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</si>
  <si>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</si>
  <si>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</si>
  <si>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</si>
  <si>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</si>
  <si>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</si>
  <si>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</si>
  <si>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</si>
  <si>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</si>
  <si>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HIMR</t>
  </si>
  <si>
    <t>HRHIMRRA0001</t>
  </si>
  <si>
    <t>Imperial Riviera d.d.</t>
  </si>
  <si>
    <t>CTLL</t>
  </si>
  <si>
    <t>IG</t>
  </si>
  <si>
    <t>HRIG00RA0009</t>
  </si>
  <si>
    <t>ING-GRAD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</si>
  <si>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</si>
  <si>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</si>
  <si>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</si>
  <si>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</si>
  <si>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</si>
  <si>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</si>
  <si>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</si>
  <si>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</si>
  <si>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</si>
  <si>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</si>
  <si>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</si>
  <si>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</si>
  <si>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</si>
  <si>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</si>
  <si>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</si>
  <si>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</si>
  <si>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</si>
  <si>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</si>
  <si>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</si>
  <si>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</si>
  <si>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</si>
  <si>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</si>
  <si>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</si>
  <si>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</si>
  <si>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</si>
  <si>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</si>
  <si>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</si>
  <si>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</si>
  <si>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</si>
  <si>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</si>
  <si>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LRH</t>
  </si>
  <si>
    <t>HRLRH0RA0007</t>
  </si>
  <si>
    <t>LIBURNIA RIVIERA HOTELI dd</t>
  </si>
  <si>
    <t>MAIS</t>
  </si>
  <si>
    <t>HRMAISRA0007</t>
  </si>
  <si>
    <t>MAISTRA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</si>
  <si>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</si>
  <si>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</si>
  <si>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</si>
  <si>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</si>
  <si>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</si>
  <si>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</si>
  <si>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</si>
  <si>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</si>
  <si>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</si>
  <si>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</si>
  <si>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</si>
  <si>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</si>
  <si>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SPAN</t>
  </si>
  <si>
    <t>HRSPANRA0007</t>
  </si>
  <si>
    <t>SPAN d.d.</t>
  </si>
  <si>
    <t>TOK</t>
  </si>
  <si>
    <t>HRTOK0RA0001</t>
  </si>
  <si>
    <t>TOKIC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</si>
  <si>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</si>
  <si>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</si>
  <si>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</si>
  <si>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</si>
  <si>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</si>
  <si>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</si>
  <si>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</si>
  <si>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</si>
  <si>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</si>
  <si>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\</t>
  </si>
  <si>
    <t>VLEN</t>
  </si>
  <si>
    <t>HRVLENRB0001</t>
  </si>
  <si>
    <t>BRODOGR. VIKTOR LENAC d.d.</t>
  </si>
  <si>
    <t>ZABA</t>
  </si>
  <si>
    <t>HRZABARA0009</t>
  </si>
  <si>
    <t>Zagrebacka banka d.d.</t>
  </si>
  <si>
    <t>ZITO</t>
  </si>
  <si>
    <t>HRZTOSRB0002</t>
  </si>
  <si>
    <t>ZITO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</si>
  <si>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</si>
  <si>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</si>
  <si>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</si>
  <si>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</si>
  <si>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</si>
  <si>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</si>
  <si>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</si>
  <si>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3ZGH2</t>
  </si>
  <si>
    <t>HRZGHOO287A8</t>
  </si>
  <si>
    <t>ZAGREBACKI HOLDING d.o.o.</t>
  </si>
  <si>
    <t>H273N</t>
  </si>
  <si>
    <t>HRRHMFO273N4</t>
  </si>
  <si>
    <t>RHMF</t>
  </si>
  <si>
    <t>H277N</t>
  </si>
  <si>
    <t>HRRHMFO277N5</t>
  </si>
  <si>
    <t>T551N</t>
  </si>
  <si>
    <t>HRRHMFT551N8</t>
  </si>
  <si>
    <t>T609N</t>
  </si>
  <si>
    <t>HRRHMFT609N4</t>
  </si>
  <si>
    <t>T623N</t>
  </si>
  <si>
    <t>HRRHMFT623N5</t>
  </si>
  <si>
    <t>T647N</t>
  </si>
  <si>
    <t>HRRHMFT647N4</t>
  </si>
  <si>
    <t>H297A</t>
  </si>
  <si>
    <t>HRRHMFO297A0</t>
  </si>
  <si>
    <t>NAV</t>
  </si>
  <si>
    <t>Datum NAV-a</t>
  </si>
  <si>
    <t>7BET</t>
  </si>
  <si>
    <t>HRICAMFBETR5</t>
  </si>
  <si>
    <t>InterCapital ETF d.o.o.</t>
  </si>
  <si>
    <t>2025-11-27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</si>
  <si>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</si>
  <si>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</si>
  <si>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</si>
  <si>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</si>
  <si>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</si>
  <si>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</si>
  <si>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</si>
  <si>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</si>
  <si>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</si>
  <si>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H26CA</t>
  </si>
  <si>
    <t>HRRHMFO26CA5</t>
  </si>
  <si>
    <t>H34BA</t>
  </si>
  <si>
    <t>HRRHMFO34BA1</t>
  </si>
  <si>
    <t>2025-11-01 - 2025-11-30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</si>
</sst>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315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35428995.299999997</v>
      </c>
      <c r="C2" s="26">
        <f>SUM(C3:C7)</f>
        <v>558816726.10000002</v>
      </c>
      <c r="E2" s="27"/>
    </row>
    <row r="3" spans="1:5" ht="12.75" customHeight="1" x14ac:dyDescent="0.2">
      <c r="A3" s="105" t="s">
        <v>20</v>
      </c>
      <c r="B3" s="3">
        <v>31768961.32</v>
      </c>
      <c r="C3" s="3">
        <v>478192783.93000001</v>
      </c>
      <c r="E3" s="4"/>
    </row>
    <row r="4" spans="1:5" ht="12" customHeight="1" x14ac:dyDescent="0.2">
      <c r="A4" s="105" t="s">
        <v>21</v>
      </c>
      <c r="B4" s="3">
        <v>491260.34</v>
      </c>
      <c r="C4" s="3">
        <v>23072486.66</v>
      </c>
      <c r="E4" s="27"/>
    </row>
    <row r="5" spans="1:5" ht="12" customHeight="1" x14ac:dyDescent="0.2">
      <c r="A5" s="105" t="s">
        <v>22</v>
      </c>
      <c r="B5" s="3">
        <v>1127679.5</v>
      </c>
      <c r="C5" s="3">
        <v>11071179.9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2041094.14</v>
      </c>
      <c r="C7" s="3">
        <v>46480275.609999999</v>
      </c>
      <c r="E7" s="27"/>
    </row>
    <row r="8" spans="1:5" ht="12" customHeight="1" x14ac:dyDescent="0.2">
      <c r="A8" s="104" t="s">
        <v>25</v>
      </c>
      <c r="B8" s="26">
        <v>2275280</v>
      </c>
      <c r="C8" s="26">
        <v>169008855.47999999</v>
      </c>
      <c r="E8" s="27"/>
    </row>
    <row r="9" spans="1:5" ht="12" customHeight="1" x14ac:dyDescent="0.2">
      <c r="A9" s="104" t="s">
        <v>26</v>
      </c>
      <c r="B9" s="26">
        <v>7003500</v>
      </c>
      <c r="C9" s="26">
        <v>16322250</v>
      </c>
      <c r="E9" s="27"/>
    </row>
    <row r="10" spans="1:5" ht="12" customHeight="1" x14ac:dyDescent="0.2">
      <c r="A10" s="106" t="s">
        <v>27</v>
      </c>
      <c r="B10" s="28">
        <f>SUM(B3:B9)</f>
        <v>44707775.299999997</v>
      </c>
      <c r="C10" s="28">
        <f>SUM(C3:C9)</f>
        <v>744147831.58000004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35428995.299999997</v>
      </c>
      <c r="C14" s="26">
        <f>SUM(C16:C22)</f>
        <v>2748640</v>
      </c>
      <c r="D14" s="26">
        <f>SUM(D16:D22)</f>
        <v>7533</v>
      </c>
      <c r="E14" s="26">
        <f>SUM(E16:E22)</f>
        <v>56742854254.870003</v>
      </c>
    </row>
    <row r="15" spans="1:5" ht="12" customHeight="1" x14ac:dyDescent="0.2">
      <c r="A15" s="104" t="s">
        <v>20</v>
      </c>
      <c r="B15" s="26">
        <f>SUM(B16:B18)</f>
        <v>31768961.32</v>
      </c>
      <c r="C15" s="26">
        <f>SUM(C16:C18)</f>
        <v>1059844</v>
      </c>
      <c r="D15" s="26">
        <f>SUM(D16:D18)</f>
        <v>7261</v>
      </c>
      <c r="E15" s="26">
        <f>SUM(E16:E18)</f>
        <v>31893848105.5</v>
      </c>
    </row>
    <row r="16" spans="1:5" ht="12" customHeight="1" x14ac:dyDescent="0.2">
      <c r="A16" s="105" t="s">
        <v>33</v>
      </c>
      <c r="B16" s="3">
        <v>7297408.8200000003</v>
      </c>
      <c r="C16" s="3">
        <v>460649</v>
      </c>
      <c r="D16" s="3">
        <v>1755</v>
      </c>
      <c r="E16" s="3">
        <v>6092257083.6999998</v>
      </c>
    </row>
    <row r="17" spans="1:5" s="29" customFormat="1" ht="12" customHeight="1" x14ac:dyDescent="0.2">
      <c r="A17" s="105" t="s">
        <v>34</v>
      </c>
      <c r="B17" s="3">
        <v>13079068.689999999</v>
      </c>
      <c r="C17" s="3">
        <v>324885</v>
      </c>
      <c r="D17" s="3">
        <v>3069</v>
      </c>
      <c r="E17" s="3">
        <v>10647059099.32</v>
      </c>
    </row>
    <row r="18" spans="1:5" s="29" customFormat="1" ht="12" customHeight="1" x14ac:dyDescent="0.2">
      <c r="A18" s="105" t="s">
        <v>35</v>
      </c>
      <c r="B18" s="3">
        <v>11392483.810000001</v>
      </c>
      <c r="C18" s="3">
        <v>274310</v>
      </c>
      <c r="D18" s="3">
        <v>2437</v>
      </c>
      <c r="E18" s="3">
        <v>15154531922.48</v>
      </c>
    </row>
    <row r="19" spans="1:5" s="29" customFormat="1" ht="12" customHeight="1" x14ac:dyDescent="0.2">
      <c r="A19" s="104" t="s">
        <v>21</v>
      </c>
      <c r="B19" s="26">
        <v>491260.34</v>
      </c>
      <c r="C19" s="26">
        <v>486850</v>
      </c>
      <c r="D19" s="26">
        <v>60</v>
      </c>
      <c r="E19" s="26">
        <v>19567634781.41</v>
      </c>
    </row>
    <row r="20" spans="1:5" ht="12" customHeight="1" x14ac:dyDescent="0.2">
      <c r="A20" s="104" t="s">
        <v>22</v>
      </c>
      <c r="B20" s="26">
        <v>1127679.5</v>
      </c>
      <c r="C20" s="26">
        <v>1141000</v>
      </c>
      <c r="D20" s="26">
        <v>15</v>
      </c>
      <c r="E20" s="26">
        <v>5157178526.5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2041094.14</v>
      </c>
      <c r="C22" s="28">
        <v>60946</v>
      </c>
      <c r="D22" s="28">
        <v>197</v>
      </c>
      <c r="E22" s="28">
        <v>124192841.45999999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22</v>
      </c>
    </row>
    <row r="26" spans="1:5" ht="12" customHeight="1" x14ac:dyDescent="0.2">
      <c r="A26" s="107" t="s">
        <v>38</v>
      </c>
      <c r="B26" s="2">
        <v>34</v>
      </c>
    </row>
    <row r="27" spans="1:5" ht="12" customHeight="1" x14ac:dyDescent="0.2">
      <c r="A27" s="78" t="s">
        <v>39</v>
      </c>
      <c r="B27" s="10">
        <v>6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77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21</v>
      </c>
      <c r="D33" s="32"/>
    </row>
    <row r="34" spans="1:4" ht="12" customHeight="1" x14ac:dyDescent="0.2">
      <c r="A34" s="105" t="s">
        <v>35</v>
      </c>
      <c r="B34" s="31">
        <v>50</v>
      </c>
    </row>
    <row r="35" spans="1:4" ht="12" customHeight="1" x14ac:dyDescent="0.2">
      <c r="A35" s="104" t="s">
        <v>21</v>
      </c>
      <c r="B35" s="31">
        <v>33</v>
      </c>
    </row>
    <row r="36" spans="1:4" ht="12" customHeight="1" x14ac:dyDescent="0.2">
      <c r="A36" s="104" t="s">
        <v>22</v>
      </c>
      <c r="B36" s="31">
        <v>4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3815.21</v>
      </c>
      <c r="C2" s="72">
        <v>3826.78</v>
      </c>
      <c r="D2" s="72">
        <v>3723.16</v>
      </c>
      <c r="E2" s="72">
        <v>3794.49</v>
      </c>
      <c r="F2" s="94">
        <v>-5.4000000000000003E-3</v>
      </c>
      <c r="G2" s="73">
        <v>26370157.579999998</v>
      </c>
    </row>
    <row r="3" spans="1:7" ht="13.5" customHeight="1" x14ac:dyDescent="0.2">
      <c r="A3" s="74" t="s">
        <v>48</v>
      </c>
      <c r="B3" s="75">
        <v>3021.77</v>
      </c>
      <c r="C3" s="75">
        <v>3030.93</v>
      </c>
      <c r="D3" s="75">
        <v>2948.86</v>
      </c>
      <c r="E3" s="75">
        <v>3005.36</v>
      </c>
      <c r="F3" s="95">
        <v>-5.4000000000000003E-3</v>
      </c>
      <c r="G3" s="42">
        <v>26370157.579999998</v>
      </c>
    </row>
    <row r="4" spans="1:7" ht="13.5" customHeight="1" x14ac:dyDescent="0.2">
      <c r="A4" s="74" t="s">
        <v>49</v>
      </c>
      <c r="B4" s="75">
        <v>2431.6799999999998</v>
      </c>
      <c r="C4" s="75">
        <v>2438.54</v>
      </c>
      <c r="D4" s="75">
        <v>2374.4</v>
      </c>
      <c r="E4" s="75">
        <v>2414.46</v>
      </c>
      <c r="F4" s="95">
        <v>-7.1000000000000004E-3</v>
      </c>
      <c r="G4" s="42">
        <v>20528583.52</v>
      </c>
    </row>
    <row r="5" spans="1:7" ht="13.5" customHeight="1" x14ac:dyDescent="0.2">
      <c r="A5" s="74" t="s">
        <v>50</v>
      </c>
      <c r="B5" s="75">
        <v>2797.02</v>
      </c>
      <c r="C5" s="75">
        <v>2804.91</v>
      </c>
      <c r="D5" s="75">
        <v>2731.13</v>
      </c>
      <c r="E5" s="75">
        <v>2777.22</v>
      </c>
      <c r="F5" s="95">
        <v>-7.1000000000000004E-3</v>
      </c>
      <c r="G5" s="42">
        <v>20528583.52</v>
      </c>
    </row>
    <row r="6" spans="1:7" ht="13.5" customHeight="1" x14ac:dyDescent="0.2">
      <c r="A6" s="74" t="s">
        <v>51</v>
      </c>
      <c r="B6" s="75">
        <v>2042.2</v>
      </c>
      <c r="C6" s="75">
        <v>2081.09</v>
      </c>
      <c r="D6" s="75">
        <v>2032.07</v>
      </c>
      <c r="E6" s="75">
        <v>2076.87</v>
      </c>
      <c r="F6" s="95">
        <v>1.7100000000000001E-2</v>
      </c>
      <c r="G6" s="42">
        <v>7297408.8200000003</v>
      </c>
    </row>
    <row r="7" spans="1:7" ht="13.5" customHeight="1" x14ac:dyDescent="0.2">
      <c r="A7" s="74" t="s">
        <v>52</v>
      </c>
      <c r="B7" s="75">
        <v>2431.9499999999998</v>
      </c>
      <c r="C7" s="75">
        <v>2440.09</v>
      </c>
      <c r="D7" s="75">
        <v>2373.61</v>
      </c>
      <c r="E7" s="75">
        <v>2422.96</v>
      </c>
      <c r="F7" s="95">
        <v>-3.5000000000000001E-3</v>
      </c>
      <c r="G7" s="42">
        <v>24122981.390000001</v>
      </c>
    </row>
    <row r="8" spans="1:7" ht="13.5" customHeight="1" x14ac:dyDescent="0.2">
      <c r="A8" s="74" t="s">
        <v>53</v>
      </c>
      <c r="B8" s="75">
        <v>3342.59</v>
      </c>
      <c r="C8" s="75">
        <v>3377.23</v>
      </c>
      <c r="D8" s="75">
        <v>3237.17</v>
      </c>
      <c r="E8" s="75">
        <v>3344.18</v>
      </c>
      <c r="F8" s="95">
        <v>1.2999999999999999E-3</v>
      </c>
      <c r="G8" s="42">
        <v>10392344.52</v>
      </c>
    </row>
    <row r="9" spans="1:7" ht="13.5" customHeight="1" x14ac:dyDescent="0.2">
      <c r="A9" s="74" t="s">
        <v>54</v>
      </c>
      <c r="B9" s="75">
        <v>1096.97</v>
      </c>
      <c r="C9" s="75">
        <v>1100.22</v>
      </c>
      <c r="D9" s="75">
        <v>1023.16</v>
      </c>
      <c r="E9" s="75">
        <v>1070.9000000000001</v>
      </c>
      <c r="F9" s="95">
        <v>-2.23E-2</v>
      </c>
      <c r="G9" s="42">
        <v>2189815.7400000002</v>
      </c>
    </row>
    <row r="10" spans="1:7" s="14" customFormat="1" ht="13.5" customHeight="1" x14ac:dyDescent="0.2">
      <c r="A10" s="74" t="s">
        <v>55</v>
      </c>
      <c r="B10" s="75">
        <v>811.91</v>
      </c>
      <c r="C10" s="75">
        <v>815.9</v>
      </c>
      <c r="D10" s="75">
        <v>777.81</v>
      </c>
      <c r="E10" s="75">
        <v>792.91</v>
      </c>
      <c r="F10" s="95">
        <v>-2.3400000000000001E-2</v>
      </c>
      <c r="G10" s="42">
        <v>2453392.9500000002</v>
      </c>
    </row>
    <row r="11" spans="1:7" ht="13.5" customHeight="1" x14ac:dyDescent="0.2">
      <c r="A11" s="74" t="s">
        <v>56</v>
      </c>
      <c r="B11" s="75">
        <v>1173.01</v>
      </c>
      <c r="C11" s="75">
        <v>1192.82</v>
      </c>
      <c r="D11" s="75">
        <v>1077.31</v>
      </c>
      <c r="E11" s="75">
        <v>1080.79</v>
      </c>
      <c r="F11" s="95">
        <v>-7.8600000000000003E-2</v>
      </c>
      <c r="G11" s="42">
        <v>255711.6</v>
      </c>
    </row>
    <row r="12" spans="1:7" ht="13.5" customHeight="1" x14ac:dyDescent="0.2">
      <c r="A12" s="74" t="s">
        <v>57</v>
      </c>
      <c r="B12" s="75">
        <v>4717.75</v>
      </c>
      <c r="C12" s="75">
        <v>5026.4799999999996</v>
      </c>
      <c r="D12" s="75">
        <v>4664.76</v>
      </c>
      <c r="E12" s="75">
        <v>4973.47</v>
      </c>
      <c r="F12" s="95">
        <v>5.5899999999999998E-2</v>
      </c>
      <c r="G12" s="42">
        <v>2439700.58</v>
      </c>
    </row>
    <row r="13" spans="1:7" ht="13.5" customHeight="1" x14ac:dyDescent="0.2">
      <c r="A13" s="74" t="s">
        <v>58</v>
      </c>
      <c r="B13" s="75">
        <v>99.176599999999993</v>
      </c>
      <c r="C13" s="75">
        <v>99.246399999999994</v>
      </c>
      <c r="D13" s="75">
        <v>99.176599999999993</v>
      </c>
      <c r="E13" s="75">
        <v>99.199700000000007</v>
      </c>
      <c r="F13" s="95">
        <v>2.0000000000000001E-4</v>
      </c>
      <c r="G13" s="42">
        <v>21542398.52</v>
      </c>
    </row>
    <row r="14" spans="1:7" ht="13.5" customHeight="1" x14ac:dyDescent="0.2">
      <c r="A14" s="70" t="s">
        <v>59</v>
      </c>
      <c r="B14" s="68">
        <v>185.47239999999999</v>
      </c>
      <c r="C14" s="68">
        <v>185.8569</v>
      </c>
      <c r="D14" s="68">
        <v>185.47239999999999</v>
      </c>
      <c r="E14" s="68">
        <v>185.8569</v>
      </c>
      <c r="F14" s="96">
        <v>2.0999999999999999E-3</v>
      </c>
      <c r="G14" s="69">
        <v>21542398.52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3878.34</v>
      </c>
      <c r="C20" s="77">
        <v>45915</v>
      </c>
      <c r="D20" s="76">
        <v>2938.27</v>
      </c>
      <c r="E20" s="77">
        <v>45754</v>
      </c>
      <c r="F20" s="19"/>
    </row>
    <row r="21" spans="1:7" ht="13.5" customHeight="1" x14ac:dyDescent="0.2">
      <c r="A21" s="121" t="s">
        <v>48</v>
      </c>
      <c r="B21" s="43">
        <v>3071.37</v>
      </c>
      <c r="C21" s="84">
        <v>45915</v>
      </c>
      <c r="D21" s="43">
        <v>2261.7199999999998</v>
      </c>
      <c r="E21" s="84">
        <v>45754</v>
      </c>
      <c r="G21" s="16"/>
    </row>
    <row r="22" spans="1:7" ht="13.5" customHeight="1" x14ac:dyDescent="0.2">
      <c r="A22" s="74" t="s">
        <v>49</v>
      </c>
      <c r="B22" s="43">
        <v>2496.6</v>
      </c>
      <c r="C22" s="84">
        <v>45915</v>
      </c>
      <c r="D22" s="43">
        <v>1855.29</v>
      </c>
      <c r="E22" s="84">
        <v>45754</v>
      </c>
      <c r="G22" s="15"/>
    </row>
    <row r="23" spans="1:7" ht="13.5" customHeight="1" x14ac:dyDescent="0.2">
      <c r="A23" s="74" t="s">
        <v>50</v>
      </c>
      <c r="B23" s="43">
        <v>2870.9</v>
      </c>
      <c r="C23" s="84">
        <v>45957</v>
      </c>
      <c r="D23" s="43">
        <v>2081.09</v>
      </c>
      <c r="E23" s="84">
        <v>45754</v>
      </c>
      <c r="G23" s="15"/>
    </row>
    <row r="24" spans="1:7" ht="13.5" customHeight="1" x14ac:dyDescent="0.2">
      <c r="A24" s="74" t="s">
        <v>51</v>
      </c>
      <c r="B24" s="43">
        <v>2091.92</v>
      </c>
      <c r="C24" s="84">
        <v>45953</v>
      </c>
      <c r="D24" s="43">
        <v>1721.2</v>
      </c>
      <c r="E24" s="84">
        <v>45754</v>
      </c>
      <c r="G24" s="15"/>
    </row>
    <row r="25" spans="1:7" ht="13.5" customHeight="1" x14ac:dyDescent="0.2">
      <c r="A25" s="74" t="s">
        <v>52</v>
      </c>
      <c r="B25" s="43">
        <v>2448.5100000000002</v>
      </c>
      <c r="C25" s="84">
        <v>45918</v>
      </c>
      <c r="D25" s="43">
        <v>1853.66</v>
      </c>
      <c r="E25" s="84">
        <v>45754</v>
      </c>
      <c r="G25" s="15"/>
    </row>
    <row r="26" spans="1:7" ht="13.5" customHeight="1" x14ac:dyDescent="0.2">
      <c r="A26" s="74" t="s">
        <v>53</v>
      </c>
      <c r="B26" s="43">
        <v>3401.91</v>
      </c>
      <c r="C26" s="84">
        <v>45918</v>
      </c>
      <c r="D26" s="43">
        <v>1952.18</v>
      </c>
      <c r="E26" s="84">
        <v>45754</v>
      </c>
      <c r="G26" s="15"/>
    </row>
    <row r="27" spans="1:7" ht="13.5" customHeight="1" x14ac:dyDescent="0.2">
      <c r="A27" s="74" t="s">
        <v>54</v>
      </c>
      <c r="B27" s="43">
        <v>1105.27</v>
      </c>
      <c r="C27" s="84">
        <v>45961</v>
      </c>
      <c r="D27" s="43">
        <v>612</v>
      </c>
      <c r="E27" s="84">
        <v>45637</v>
      </c>
      <c r="F27" s="15"/>
    </row>
    <row r="28" spans="1:7" ht="13.5" customHeight="1" x14ac:dyDescent="0.2">
      <c r="A28" s="74" t="s">
        <v>55</v>
      </c>
      <c r="B28" s="43">
        <v>897.31</v>
      </c>
      <c r="C28" s="84">
        <v>45625</v>
      </c>
      <c r="D28" s="43">
        <v>755.47</v>
      </c>
      <c r="E28" s="84">
        <v>45754</v>
      </c>
      <c r="F28" s="15"/>
    </row>
    <row r="29" spans="1:7" ht="13.5" customHeight="1" x14ac:dyDescent="0.2">
      <c r="A29" s="74" t="s">
        <v>56</v>
      </c>
      <c r="B29" s="43">
        <v>1370.87</v>
      </c>
      <c r="C29" s="84">
        <v>45737</v>
      </c>
      <c r="D29" s="43">
        <v>1053.79</v>
      </c>
      <c r="E29" s="84">
        <v>45939</v>
      </c>
      <c r="F29" s="20"/>
    </row>
    <row r="30" spans="1:7" ht="13.5" customHeight="1" x14ac:dyDescent="0.2">
      <c r="A30" s="74" t="s">
        <v>57</v>
      </c>
      <c r="B30" s="43">
        <v>5026.4799999999996</v>
      </c>
      <c r="C30" s="84">
        <v>45987</v>
      </c>
      <c r="D30" s="43">
        <v>3873.4</v>
      </c>
      <c r="E30" s="84">
        <v>45754</v>
      </c>
      <c r="F30" s="20"/>
    </row>
    <row r="31" spans="1:7" ht="13.5" customHeight="1" x14ac:dyDescent="0.2">
      <c r="A31" s="74" t="s">
        <v>58</v>
      </c>
      <c r="B31" s="43">
        <v>99.676299999999998</v>
      </c>
      <c r="C31" s="84">
        <v>45660</v>
      </c>
      <c r="D31" s="43">
        <v>97.898399999999995</v>
      </c>
      <c r="E31" s="84">
        <v>45629</v>
      </c>
      <c r="F31" s="20"/>
    </row>
    <row r="32" spans="1:7" ht="13.5" customHeight="1" x14ac:dyDescent="0.2">
      <c r="A32" s="78" t="s">
        <v>59</v>
      </c>
      <c r="B32" s="79">
        <v>185.8569</v>
      </c>
      <c r="C32" s="80">
        <v>45989</v>
      </c>
      <c r="D32" s="79">
        <v>179.00380000000001</v>
      </c>
      <c r="E32" s="80">
        <v>45624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2968.16</v>
      </c>
      <c r="C2" s="72">
        <v>2973.55</v>
      </c>
      <c r="D2" s="72">
        <v>2921.2</v>
      </c>
      <c r="E2" s="72">
        <v>2950.95</v>
      </c>
      <c r="F2" s="94">
        <v>-5.5999999999999999E-3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3027.34</v>
      </c>
      <c r="C8" s="120">
        <v>45952</v>
      </c>
      <c r="D8" s="119">
        <v>2168.66</v>
      </c>
      <c r="E8" s="120">
        <v>45632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5.2</v>
      </c>
      <c r="G3" s="97">
        <v>0.73329999999999995</v>
      </c>
      <c r="H3" s="38">
        <v>4008.1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1.06</v>
      </c>
      <c r="G4" s="97">
        <v>0.19769999999999999</v>
      </c>
      <c r="H4" s="38">
        <v>68166.06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78</v>
      </c>
      <c r="E5" s="88" t="s">
        <v>72</v>
      </c>
      <c r="F5" s="37">
        <v>73</v>
      </c>
      <c r="G5" s="97">
        <v>0.1774</v>
      </c>
      <c r="H5" s="38">
        <v>106691</v>
      </c>
    </row>
    <row r="6" spans="1:8" ht="17.100000000000001" customHeight="1" x14ac:dyDescent="0.2">
      <c r="A6" s="36">
        <v>4</v>
      </c>
      <c r="B6" s="36" t="s">
        <v>79</v>
      </c>
      <c r="C6" s="36" t="s">
        <v>80</v>
      </c>
      <c r="D6" s="86" t="s">
        <v>81</v>
      </c>
      <c r="E6" s="88" t="s">
        <v>72</v>
      </c>
      <c r="F6" s="37">
        <v>26.6</v>
      </c>
      <c r="G6" s="97">
        <v>0.10829999999999999</v>
      </c>
      <c r="H6" s="38">
        <v>50986</v>
      </c>
    </row>
    <row r="7" spans="1:8" ht="17.100000000000001" customHeight="1" x14ac:dyDescent="0.2">
      <c r="A7" s="36">
        <v>5</v>
      </c>
      <c r="B7" s="36" t="s">
        <v>82</v>
      </c>
      <c r="C7" s="36" t="s">
        <v>83</v>
      </c>
      <c r="D7" s="86" t="s">
        <v>84</v>
      </c>
      <c r="E7" s="88" t="s">
        <v>85</v>
      </c>
      <c r="F7" s="37">
        <v>1.48</v>
      </c>
      <c r="G7" s="97">
        <v>7.2499999999999995E-2</v>
      </c>
      <c r="H7" s="38">
        <v>319.39999999999998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85</v>
      </c>
      <c r="F8" s="37">
        <v>24.8</v>
      </c>
      <c r="G8" s="97">
        <v>5.9799999999999999E-2</v>
      </c>
      <c r="H8" s="38">
        <v>411805.4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72</v>
      </c>
      <c r="F9" s="37">
        <v>199.5</v>
      </c>
      <c r="G9" s="97">
        <v>0.05</v>
      </c>
      <c r="H9" s="38">
        <v>1697175.5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95</v>
      </c>
      <c r="F10" s="37">
        <v>43.8</v>
      </c>
      <c r="G10" s="97">
        <v>4.7800000000000002E-2</v>
      </c>
      <c r="H10" s="38">
        <v>379997.2</v>
      </c>
    </row>
    <row r="11" spans="1:8" ht="16.5" customHeight="1" x14ac:dyDescent="0.2">
      <c r="A11" s="36">
        <v>9</v>
      </c>
      <c r="B11" s="36" t="s">
        <v>96</v>
      </c>
      <c r="C11" s="36" t="s">
        <v>97</v>
      </c>
      <c r="D11" s="86" t="s">
        <v>98</v>
      </c>
      <c r="E11" s="88" t="s">
        <v>95</v>
      </c>
      <c r="F11" s="37">
        <v>6.6</v>
      </c>
      <c r="G11" s="97">
        <v>4.7600000000000003E-2</v>
      </c>
      <c r="H11" s="38">
        <v>2066062.32</v>
      </c>
    </row>
    <row r="12" spans="1:8" ht="17.100000000000001" customHeight="1" x14ac:dyDescent="0.2">
      <c r="A12" s="39">
        <v>10</v>
      </c>
      <c r="B12" s="39" t="s">
        <v>99</v>
      </c>
      <c r="C12" s="39" t="s">
        <v>100</v>
      </c>
      <c r="D12" s="87" t="s">
        <v>101</v>
      </c>
      <c r="E12" s="89" t="s">
        <v>72</v>
      </c>
      <c r="F12" s="40">
        <v>300</v>
      </c>
      <c r="G12" s="98">
        <v>3.4500000000000003E-2</v>
      </c>
      <c r="H12" s="41">
        <v>61200</v>
      </c>
    </row>
    <row r="14" spans="1:8" s="85" customFormat="1" ht="19.5" customHeight="1" x14ac:dyDescent="0.25">
      <c r="A14" s="124" t="s">
        <v>102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103</v>
      </c>
      <c r="C16" s="36" t="s">
        <v>104</v>
      </c>
      <c r="D16" s="86" t="s">
        <v>105</v>
      </c>
      <c r="E16" s="88" t="s">
        <v>85</v>
      </c>
      <c r="F16" s="37">
        <v>5.9</v>
      </c>
      <c r="G16" s="97">
        <v>-0.21329999999999999</v>
      </c>
      <c r="H16" s="38">
        <v>25086.799999999999</v>
      </c>
    </row>
    <row r="17" spans="1:8" ht="17.100000000000001" customHeight="1" x14ac:dyDescent="0.2">
      <c r="A17" s="36">
        <v>2</v>
      </c>
      <c r="B17" s="36" t="s">
        <v>106</v>
      </c>
      <c r="C17" s="36" t="s">
        <v>107</v>
      </c>
      <c r="D17" s="86" t="s">
        <v>108</v>
      </c>
      <c r="E17" s="88" t="s">
        <v>85</v>
      </c>
      <c r="F17" s="37">
        <v>11.5</v>
      </c>
      <c r="G17" s="97">
        <v>-0.17269999999999999</v>
      </c>
      <c r="H17" s="38">
        <v>177363.6</v>
      </c>
    </row>
    <row r="18" spans="1:8" ht="12.75" customHeight="1" x14ac:dyDescent="0.2">
      <c r="A18" s="36">
        <v>3</v>
      </c>
      <c r="B18" s="36" t="s">
        <v>109</v>
      </c>
      <c r="C18" s="36" t="s">
        <v>110</v>
      </c>
      <c r="D18" s="86" t="s">
        <v>111</v>
      </c>
      <c r="E18" s="88" t="s">
        <v>85</v>
      </c>
      <c r="F18" s="37">
        <v>6.7</v>
      </c>
      <c r="G18" s="97">
        <v>-0.14099999999999999</v>
      </c>
      <c r="H18" s="38">
        <v>67820.95</v>
      </c>
    </row>
    <row r="19" spans="1:8" ht="17.100000000000001" customHeight="1" x14ac:dyDescent="0.2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72</v>
      </c>
      <c r="F19" s="37">
        <v>770</v>
      </c>
      <c r="G19" s="97">
        <v>-0.1047</v>
      </c>
      <c r="H19" s="38">
        <v>38365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72</v>
      </c>
      <c r="F20" s="37">
        <v>4.88</v>
      </c>
      <c r="G20" s="97">
        <v>-0.1046</v>
      </c>
      <c r="H20" s="38">
        <v>4055.88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72</v>
      </c>
      <c r="F21" s="37">
        <v>14.2</v>
      </c>
      <c r="G21" s="97">
        <v>-0.1013</v>
      </c>
      <c r="H21" s="38">
        <v>36122.300000000003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72</v>
      </c>
      <c r="F22" s="37">
        <v>72</v>
      </c>
      <c r="G22" s="97">
        <v>-9.7699999999999995E-2</v>
      </c>
      <c r="H22" s="38">
        <v>3143287.8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72</v>
      </c>
      <c r="F23" s="37">
        <v>24.4</v>
      </c>
      <c r="G23" s="97">
        <v>-9.6299999999999997E-2</v>
      </c>
      <c r="H23" s="38">
        <v>5752.8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85</v>
      </c>
      <c r="F24" s="37">
        <v>5100</v>
      </c>
      <c r="G24" s="97">
        <v>-7.2700000000000001E-2</v>
      </c>
      <c r="H24" s="38">
        <v>26100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85</v>
      </c>
      <c r="F25" s="40">
        <v>12</v>
      </c>
      <c r="G25" s="98">
        <v>-6.9800000000000001E-2</v>
      </c>
      <c r="H25" s="41">
        <v>28276.400000000001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134</v>
      </c>
      <c r="C30" s="36" t="s">
        <v>135</v>
      </c>
      <c r="D30" s="86" t="s">
        <v>136</v>
      </c>
      <c r="E30" s="88" t="s">
        <v>85</v>
      </c>
      <c r="F30" s="37">
        <v>654</v>
      </c>
      <c r="G30" s="97">
        <v>-3.5400000000000001E-2</v>
      </c>
      <c r="H30" s="38">
        <v>5364532</v>
      </c>
    </row>
    <row r="31" spans="1:8" ht="16.5" customHeight="1" x14ac:dyDescent="0.2">
      <c r="A31" s="36">
        <v>2</v>
      </c>
      <c r="B31" s="36" t="s">
        <v>121</v>
      </c>
      <c r="C31" s="36" t="s">
        <v>122</v>
      </c>
      <c r="D31" s="86" t="s">
        <v>123</v>
      </c>
      <c r="E31" s="88" t="s">
        <v>72</v>
      </c>
      <c r="F31" s="37">
        <v>72</v>
      </c>
      <c r="G31" s="97">
        <v>-9.7699999999999995E-2</v>
      </c>
      <c r="H31" s="38">
        <v>3143287.8</v>
      </c>
    </row>
    <row r="32" spans="1:8" ht="16.5" customHeight="1" x14ac:dyDescent="0.2">
      <c r="A32" s="36">
        <v>3</v>
      </c>
      <c r="B32" s="36" t="s">
        <v>137</v>
      </c>
      <c r="C32" s="36" t="s">
        <v>138</v>
      </c>
      <c r="D32" s="86" t="s">
        <v>139</v>
      </c>
      <c r="E32" s="88" t="s">
        <v>95</v>
      </c>
      <c r="F32" s="37">
        <v>41.9</v>
      </c>
      <c r="G32" s="97">
        <v>-2.3999999999999998E-3</v>
      </c>
      <c r="H32" s="38">
        <v>2106106.5</v>
      </c>
    </row>
    <row r="33" spans="1:8" ht="16.5" customHeight="1" x14ac:dyDescent="0.2">
      <c r="A33" s="36">
        <v>4</v>
      </c>
      <c r="B33" s="36" t="s">
        <v>140</v>
      </c>
      <c r="C33" s="36" t="s">
        <v>141</v>
      </c>
      <c r="D33" s="86" t="s">
        <v>142</v>
      </c>
      <c r="E33" s="88" t="s">
        <v>72</v>
      </c>
      <c r="F33" s="37">
        <v>3440</v>
      </c>
      <c r="G33" s="97">
        <v>-1.7100000000000001E-2</v>
      </c>
      <c r="H33" s="38">
        <v>2068820</v>
      </c>
    </row>
    <row r="34" spans="1:8" ht="16.5" customHeight="1" x14ac:dyDescent="0.2">
      <c r="A34" s="36">
        <v>5</v>
      </c>
      <c r="B34" s="36" t="s">
        <v>96</v>
      </c>
      <c r="C34" s="36" t="s">
        <v>97</v>
      </c>
      <c r="D34" s="86" t="s">
        <v>98</v>
      </c>
      <c r="E34" s="88" t="s">
        <v>95</v>
      </c>
      <c r="F34" s="37">
        <v>6.6</v>
      </c>
      <c r="G34" s="97">
        <v>4.7600000000000003E-2</v>
      </c>
      <c r="H34" s="38">
        <v>2066062.32</v>
      </c>
    </row>
    <row r="35" spans="1:8" ht="16.5" customHeight="1" x14ac:dyDescent="0.2">
      <c r="A35" s="36">
        <v>6</v>
      </c>
      <c r="B35" s="36" t="s">
        <v>143</v>
      </c>
      <c r="C35" s="36" t="s">
        <v>144</v>
      </c>
      <c r="D35" s="86" t="s">
        <v>142</v>
      </c>
      <c r="E35" s="88" t="s">
        <v>72</v>
      </c>
      <c r="F35" s="37">
        <v>3560</v>
      </c>
      <c r="G35" s="97">
        <v>2.8E-3</v>
      </c>
      <c r="H35" s="38">
        <v>1842050</v>
      </c>
    </row>
    <row r="36" spans="1:8" ht="16.5" customHeight="1" x14ac:dyDescent="0.2">
      <c r="A36" s="36">
        <v>7</v>
      </c>
      <c r="B36" s="36" t="s">
        <v>89</v>
      </c>
      <c r="C36" s="36" t="s">
        <v>90</v>
      </c>
      <c r="D36" s="86" t="s">
        <v>91</v>
      </c>
      <c r="E36" s="88" t="s">
        <v>72</v>
      </c>
      <c r="F36" s="37">
        <v>199.5</v>
      </c>
      <c r="G36" s="97">
        <v>0.05</v>
      </c>
      <c r="H36" s="38">
        <v>1697175.5</v>
      </c>
    </row>
    <row r="37" spans="1:8" ht="16.5" customHeight="1" x14ac:dyDescent="0.2">
      <c r="A37" s="36">
        <v>8</v>
      </c>
      <c r="B37" s="36" t="s">
        <v>145</v>
      </c>
      <c r="C37" s="36" t="s">
        <v>146</v>
      </c>
      <c r="D37" s="86" t="s">
        <v>147</v>
      </c>
      <c r="E37" s="88" t="s">
        <v>85</v>
      </c>
      <c r="F37" s="37">
        <v>320</v>
      </c>
      <c r="G37" s="97">
        <v>3.2300000000000002E-2</v>
      </c>
      <c r="H37" s="38">
        <v>1671980</v>
      </c>
    </row>
    <row r="38" spans="1:8" ht="16.5" customHeight="1" x14ac:dyDescent="0.2">
      <c r="A38" s="36">
        <v>9</v>
      </c>
      <c r="B38" s="36" t="s">
        <v>148</v>
      </c>
      <c r="C38" s="36" t="s">
        <v>149</v>
      </c>
      <c r="D38" s="86" t="s">
        <v>150</v>
      </c>
      <c r="E38" s="88" t="s">
        <v>95</v>
      </c>
      <c r="F38" s="37">
        <v>20.9</v>
      </c>
      <c r="G38" s="97">
        <v>1.46E-2</v>
      </c>
      <c r="H38" s="38">
        <v>1400948.6</v>
      </c>
    </row>
    <row r="39" spans="1:8" ht="16.5" customHeight="1" x14ac:dyDescent="0.2">
      <c r="A39" s="39">
        <v>10</v>
      </c>
      <c r="B39" s="39" t="s">
        <v>151</v>
      </c>
      <c r="C39" s="39" t="s">
        <v>152</v>
      </c>
      <c r="D39" s="87" t="s">
        <v>153</v>
      </c>
      <c r="E39" s="89" t="s">
        <v>95</v>
      </c>
      <c r="F39" s="40">
        <v>158.5</v>
      </c>
      <c r="G39" s="98">
        <v>6.3E-3</v>
      </c>
      <c r="H39" s="41">
        <v>1154846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154</v>
      </c>
      <c r="C42" s="81" t="s">
        <v>155</v>
      </c>
    </row>
    <row r="43" spans="1:8" ht="12.75" customHeight="1" x14ac:dyDescent="0.2">
      <c r="B43" s="81"/>
      <c r="C43" s="81" t="s">
        <v>156</v>
      </c>
    </row>
    <row r="44" spans="1:8" ht="12.75" customHeight="1" x14ac:dyDescent="0.2">
      <c r="B44" s="81"/>
      <c r="C44" s="81" t="s">
        <v>157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158</v>
      </c>
      <c r="F1" s="109" t="s">
        <v>159</v>
      </c>
      <c r="G1" s="109" t="s">
        <v>160</v>
      </c>
      <c r="H1" s="109" t="s">
        <v>42</v>
      </c>
      <c r="I1" s="109" t="s">
        <v>43</v>
      </c>
      <c r="J1" s="109" t="s">
        <v>44</v>
      </c>
      <c r="K1" s="109" t="s">
        <v>161</v>
      </c>
      <c r="L1" s="109" t="s">
        <v>162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163</v>
      </c>
      <c r="R1" s="115" t="s">
        <v>164</v>
      </c>
      <c r="S1" s="115" t="s">
        <v>31</v>
      </c>
    </row>
    <row r="2" spans="1:19" s="52" customFormat="1" ht="15" customHeight="1" x14ac:dyDescent="0.2">
      <c r="A2" s="46" t="s">
        <v>148</v>
      </c>
      <c r="B2" s="46" t="s">
        <v>149</v>
      </c>
      <c r="C2" s="46" t="s">
        <v>150</v>
      </c>
      <c r="D2" s="59" t="s">
        <v>95</v>
      </c>
      <c r="E2" s="59" t="s">
        <v>165</v>
      </c>
      <c r="F2" s="48">
        <v>20.7</v>
      </c>
      <c r="G2" s="48">
        <v>21</v>
      </c>
      <c r="H2" s="48">
        <v>20.7</v>
      </c>
      <c r="I2" s="48">
        <v>21.2</v>
      </c>
      <c r="J2" s="48">
        <v>18.95</v>
      </c>
      <c r="K2" s="48">
        <v>20.9</v>
      </c>
      <c r="L2" s="48">
        <v>20.183700000000002</v>
      </c>
      <c r="M2" s="49">
        <v>69410</v>
      </c>
      <c r="N2" s="49">
        <v>1400948.6</v>
      </c>
      <c r="O2" s="49">
        <v>538</v>
      </c>
      <c r="P2" s="99">
        <v>1.46E-2</v>
      </c>
      <c r="Q2" s="48">
        <v>21.2</v>
      </c>
      <c r="R2" s="48">
        <v>8.5</v>
      </c>
      <c r="S2" s="49">
        <v>87771305.599999994</v>
      </c>
    </row>
    <row r="3" spans="1:19" ht="15" customHeight="1" x14ac:dyDescent="0.2">
      <c r="A3" s="46" t="s">
        <v>166</v>
      </c>
      <c r="B3" s="46" t="s">
        <v>167</v>
      </c>
      <c r="C3" s="46" t="s">
        <v>123</v>
      </c>
      <c r="D3" s="59" t="s">
        <v>72</v>
      </c>
      <c r="E3" s="59" t="s">
        <v>165</v>
      </c>
      <c r="F3" s="48">
        <v>117</v>
      </c>
      <c r="G3" s="48">
        <v>120</v>
      </c>
      <c r="H3" s="48">
        <v>120</v>
      </c>
      <c r="I3" s="48">
        <v>125</v>
      </c>
      <c r="J3" s="48">
        <v>113</v>
      </c>
      <c r="K3" s="48">
        <v>118</v>
      </c>
      <c r="L3" s="48">
        <v>118.3593</v>
      </c>
      <c r="M3" s="49">
        <v>3588</v>
      </c>
      <c r="N3" s="49">
        <v>424673</v>
      </c>
      <c r="O3" s="49">
        <v>53</v>
      </c>
      <c r="P3" s="99">
        <v>-1.67E-2</v>
      </c>
      <c r="Q3" s="48">
        <v>148</v>
      </c>
      <c r="R3" s="48">
        <v>78</v>
      </c>
      <c r="S3" s="49">
        <v>1134676200</v>
      </c>
    </row>
    <row r="4" spans="1:19" ht="15" customHeight="1" x14ac:dyDescent="0.2">
      <c r="A4" s="46" t="s">
        <v>121</v>
      </c>
      <c r="B4" s="46" t="s">
        <v>122</v>
      </c>
      <c r="C4" s="46" t="s">
        <v>123</v>
      </c>
      <c r="D4" s="59" t="s">
        <v>72</v>
      </c>
      <c r="E4" s="59" t="s">
        <v>165</v>
      </c>
      <c r="F4" s="48">
        <v>71.8</v>
      </c>
      <c r="G4" s="48">
        <v>72</v>
      </c>
      <c r="H4" s="48">
        <v>79.8</v>
      </c>
      <c r="I4" s="48">
        <v>80.2</v>
      </c>
      <c r="J4" s="48">
        <v>70</v>
      </c>
      <c r="K4" s="48">
        <v>72</v>
      </c>
      <c r="L4" s="48">
        <v>74.179599999999994</v>
      </c>
      <c r="M4" s="49">
        <v>42374</v>
      </c>
      <c r="N4" s="49">
        <v>3143287.8</v>
      </c>
      <c r="O4" s="49">
        <v>518</v>
      </c>
      <c r="P4" s="99">
        <v>-9.7699999999999995E-2</v>
      </c>
      <c r="Q4" s="48">
        <v>91.8</v>
      </c>
      <c r="R4" s="48">
        <v>58</v>
      </c>
      <c r="S4" s="49">
        <v>488455200</v>
      </c>
    </row>
    <row r="5" spans="1:19" ht="15" customHeight="1" x14ac:dyDescent="0.2">
      <c r="A5" s="46" t="s">
        <v>168</v>
      </c>
      <c r="B5" s="46" t="s">
        <v>169</v>
      </c>
      <c r="C5" s="46" t="s">
        <v>170</v>
      </c>
      <c r="D5" s="59" t="s">
        <v>95</v>
      </c>
      <c r="E5" s="59" t="s">
        <v>165</v>
      </c>
      <c r="F5" s="48">
        <v>36.4</v>
      </c>
      <c r="G5" s="48">
        <v>37.4</v>
      </c>
      <c r="H5" s="48">
        <v>37.4</v>
      </c>
      <c r="I5" s="48">
        <v>38</v>
      </c>
      <c r="J5" s="48">
        <v>36.6</v>
      </c>
      <c r="K5" s="48">
        <v>37.4</v>
      </c>
      <c r="L5" s="48">
        <v>37.3371</v>
      </c>
      <c r="M5" s="49">
        <v>5074</v>
      </c>
      <c r="N5" s="49">
        <v>189448.2</v>
      </c>
      <c r="O5" s="49">
        <v>58</v>
      </c>
      <c r="P5" s="99">
        <v>-1.5800000000000002E-2</v>
      </c>
      <c r="Q5" s="48">
        <v>40.4</v>
      </c>
      <c r="R5" s="48">
        <v>31</v>
      </c>
      <c r="S5" s="49">
        <v>191814165.40000001</v>
      </c>
    </row>
    <row r="6" spans="1:19" ht="15" customHeight="1" x14ac:dyDescent="0.2">
      <c r="A6" s="46" t="s">
        <v>92</v>
      </c>
      <c r="B6" s="46" t="s">
        <v>93</v>
      </c>
      <c r="C6" s="46" t="s">
        <v>94</v>
      </c>
      <c r="D6" s="59" t="s">
        <v>95</v>
      </c>
      <c r="E6" s="59" t="s">
        <v>165</v>
      </c>
      <c r="F6" s="48">
        <v>43</v>
      </c>
      <c r="G6" s="48">
        <v>43.8</v>
      </c>
      <c r="H6" s="48">
        <v>41.6</v>
      </c>
      <c r="I6" s="48">
        <v>44</v>
      </c>
      <c r="J6" s="48">
        <v>41</v>
      </c>
      <c r="K6" s="48">
        <v>43.8</v>
      </c>
      <c r="L6" s="48">
        <v>42.025799999999997</v>
      </c>
      <c r="M6" s="49">
        <v>9042</v>
      </c>
      <c r="N6" s="49">
        <v>379997.2</v>
      </c>
      <c r="O6" s="49">
        <v>119</v>
      </c>
      <c r="P6" s="99">
        <v>4.7800000000000002E-2</v>
      </c>
      <c r="Q6" s="48">
        <v>52.5</v>
      </c>
      <c r="R6" s="48">
        <v>41</v>
      </c>
      <c r="S6" s="49">
        <v>584169360</v>
      </c>
    </row>
    <row r="7" spans="1:19" ht="15" customHeight="1" x14ac:dyDescent="0.2">
      <c r="A7" s="46" t="s">
        <v>171</v>
      </c>
      <c r="B7" s="46" t="s">
        <v>172</v>
      </c>
      <c r="C7" s="46" t="s">
        <v>173</v>
      </c>
      <c r="D7" s="59" t="s">
        <v>72</v>
      </c>
      <c r="E7" s="59" t="s">
        <v>165</v>
      </c>
      <c r="F7" s="48">
        <v>206</v>
      </c>
      <c r="G7" s="48">
        <v>216</v>
      </c>
      <c r="H7" s="48">
        <v>210</v>
      </c>
      <c r="I7" s="48">
        <v>212</v>
      </c>
      <c r="J7" s="48">
        <v>206</v>
      </c>
      <c r="K7" s="48">
        <v>208</v>
      </c>
      <c r="L7" s="48">
        <v>208.19329999999999</v>
      </c>
      <c r="M7" s="49">
        <v>238</v>
      </c>
      <c r="N7" s="49">
        <v>49550</v>
      </c>
      <c r="O7" s="49">
        <v>20</v>
      </c>
      <c r="P7" s="99">
        <v>-9.4999999999999998E-3</v>
      </c>
      <c r="Q7" s="48">
        <v>246</v>
      </c>
      <c r="R7" s="48">
        <v>200</v>
      </c>
      <c r="S7" s="49">
        <v>124800000</v>
      </c>
    </row>
    <row r="8" spans="1:19" ht="15" customHeight="1" x14ac:dyDescent="0.2">
      <c r="A8" s="46" t="s">
        <v>86</v>
      </c>
      <c r="B8" s="46" t="s">
        <v>87</v>
      </c>
      <c r="C8" s="46" t="s">
        <v>88</v>
      </c>
      <c r="D8" s="59" t="s">
        <v>85</v>
      </c>
      <c r="E8" s="59" t="s">
        <v>165</v>
      </c>
      <c r="F8" s="48">
        <v>24.2</v>
      </c>
      <c r="G8" s="48">
        <v>24.6</v>
      </c>
      <c r="H8" s="48">
        <v>24</v>
      </c>
      <c r="I8" s="48">
        <v>25</v>
      </c>
      <c r="J8" s="48">
        <v>22.6</v>
      </c>
      <c r="K8" s="48">
        <v>24.8</v>
      </c>
      <c r="L8" s="48">
        <v>23.417999999999999</v>
      </c>
      <c r="M8" s="49">
        <v>17585</v>
      </c>
      <c r="N8" s="49">
        <v>411805.4</v>
      </c>
      <c r="O8" s="49">
        <v>80</v>
      </c>
      <c r="P8" s="99">
        <v>5.9799999999999999E-2</v>
      </c>
      <c r="Q8" s="48">
        <v>25</v>
      </c>
      <c r="R8" s="48">
        <v>19.600000000000001</v>
      </c>
      <c r="S8" s="49">
        <v>292252376</v>
      </c>
    </row>
    <row r="9" spans="1:19" ht="15" customHeight="1" x14ac:dyDescent="0.2">
      <c r="A9" s="46" t="s">
        <v>174</v>
      </c>
      <c r="B9" s="46" t="s">
        <v>175</v>
      </c>
      <c r="C9" s="46" t="s">
        <v>176</v>
      </c>
      <c r="D9" s="59" t="s">
        <v>85</v>
      </c>
      <c r="E9" s="59" t="s">
        <v>165</v>
      </c>
      <c r="F9" s="48">
        <v>5.75</v>
      </c>
      <c r="G9" s="48">
        <v>6.45</v>
      </c>
      <c r="H9" s="48">
        <v>6.45</v>
      </c>
      <c r="I9" s="48">
        <v>6.45</v>
      </c>
      <c r="J9" s="48">
        <v>6.45</v>
      </c>
      <c r="K9" s="48">
        <v>6.45</v>
      </c>
      <c r="L9" s="48">
        <v>6.45</v>
      </c>
      <c r="M9" s="49">
        <v>100</v>
      </c>
      <c r="N9" s="49">
        <v>645</v>
      </c>
      <c r="O9" s="49">
        <v>1</v>
      </c>
      <c r="P9" s="99">
        <v>7.7999999999999996E-3</v>
      </c>
      <c r="Q9" s="48">
        <v>6.9</v>
      </c>
      <c r="R9" s="48">
        <v>5.4</v>
      </c>
      <c r="S9" s="49">
        <v>127400329.05</v>
      </c>
    </row>
    <row r="10" spans="1:19" ht="15" customHeight="1" x14ac:dyDescent="0.2">
      <c r="A10" s="46" t="s">
        <v>177</v>
      </c>
      <c r="B10" s="46" t="s">
        <v>178</v>
      </c>
      <c r="C10" s="46" t="s">
        <v>179</v>
      </c>
      <c r="D10" s="59" t="s">
        <v>85</v>
      </c>
      <c r="E10" s="59" t="s">
        <v>165</v>
      </c>
      <c r="F10" s="48">
        <v>11.4</v>
      </c>
      <c r="G10" s="48">
        <v>11.5</v>
      </c>
      <c r="H10" s="48">
        <v>11.6</v>
      </c>
      <c r="I10" s="48">
        <v>11.8</v>
      </c>
      <c r="J10" s="48">
        <v>11.2</v>
      </c>
      <c r="K10" s="48">
        <v>11.4</v>
      </c>
      <c r="L10" s="48">
        <v>11.5009</v>
      </c>
      <c r="M10" s="49">
        <v>31380</v>
      </c>
      <c r="N10" s="49">
        <v>360897.5</v>
      </c>
      <c r="O10" s="49">
        <v>31</v>
      </c>
      <c r="P10" s="99">
        <v>8.8000000000000005E-3</v>
      </c>
      <c r="Q10" s="48">
        <v>13</v>
      </c>
      <c r="R10" s="48">
        <v>9.8000000000000007</v>
      </c>
      <c r="S10" s="49">
        <v>182628000</v>
      </c>
    </row>
    <row r="11" spans="1:19" ht="15" customHeight="1" x14ac:dyDescent="0.2">
      <c r="A11" s="46" t="s">
        <v>180</v>
      </c>
      <c r="B11" s="46" t="s">
        <v>181</v>
      </c>
      <c r="C11" s="46" t="s">
        <v>182</v>
      </c>
      <c r="D11" s="59" t="s">
        <v>85</v>
      </c>
      <c r="E11" s="59" t="s">
        <v>165</v>
      </c>
      <c r="F11" s="48">
        <v>2320</v>
      </c>
      <c r="G11" s="48">
        <v>2500</v>
      </c>
      <c r="H11" s="48">
        <v>2440</v>
      </c>
      <c r="I11" s="48">
        <v>2500</v>
      </c>
      <c r="J11" s="48">
        <v>2320</v>
      </c>
      <c r="K11" s="48">
        <v>2360</v>
      </c>
      <c r="L11" s="48">
        <v>2410</v>
      </c>
      <c r="M11" s="49">
        <v>10</v>
      </c>
      <c r="N11" s="49">
        <v>24100</v>
      </c>
      <c r="O11" s="49">
        <v>9</v>
      </c>
      <c r="P11" s="99">
        <v>-5.6000000000000001E-2</v>
      </c>
      <c r="Q11" s="48">
        <v>2680</v>
      </c>
      <c r="R11" s="48">
        <v>1600</v>
      </c>
      <c r="S11" s="49">
        <v>993434920</v>
      </c>
    </row>
    <row r="12" spans="1:19" ht="15" customHeight="1" x14ac:dyDescent="0.2">
      <c r="A12" s="46" t="s">
        <v>183</v>
      </c>
      <c r="B12" s="46" t="s">
        <v>184</v>
      </c>
      <c r="C12" s="46" t="s">
        <v>182</v>
      </c>
      <c r="D12" s="59" t="s">
        <v>85</v>
      </c>
      <c r="E12" s="59" t="s">
        <v>165</v>
      </c>
      <c r="F12" s="48">
        <v>2240</v>
      </c>
      <c r="G12" s="48">
        <v>2420</v>
      </c>
      <c r="H12" s="48">
        <v>2400</v>
      </c>
      <c r="I12" s="48">
        <v>2400</v>
      </c>
      <c r="J12" s="48">
        <v>2200</v>
      </c>
      <c r="K12" s="48">
        <v>2300</v>
      </c>
      <c r="L12" s="48">
        <v>2330.4348</v>
      </c>
      <c r="M12" s="49">
        <v>23</v>
      </c>
      <c r="N12" s="49">
        <v>53600</v>
      </c>
      <c r="O12" s="49">
        <v>11</v>
      </c>
      <c r="P12" s="99">
        <v>-6.5000000000000002E-2</v>
      </c>
      <c r="Q12" s="48">
        <v>2480</v>
      </c>
      <c r="R12" s="48">
        <v>1580</v>
      </c>
      <c r="S12" s="49">
        <v>20125000</v>
      </c>
    </row>
    <row r="13" spans="1:19" ht="15" customHeight="1" x14ac:dyDescent="0.2">
      <c r="A13" s="46" t="s">
        <v>76</v>
      </c>
      <c r="B13" s="46" t="s">
        <v>77</v>
      </c>
      <c r="C13" s="46" t="s">
        <v>78</v>
      </c>
      <c r="D13" s="59" t="s">
        <v>72</v>
      </c>
      <c r="E13" s="59" t="s">
        <v>165</v>
      </c>
      <c r="F13" s="48">
        <v>69</v>
      </c>
      <c r="G13" s="48">
        <v>77</v>
      </c>
      <c r="H13" s="48">
        <v>61</v>
      </c>
      <c r="I13" s="48">
        <v>75</v>
      </c>
      <c r="J13" s="48">
        <v>60.5</v>
      </c>
      <c r="K13" s="48">
        <v>73</v>
      </c>
      <c r="L13" s="48">
        <v>66.765299999999996</v>
      </c>
      <c r="M13" s="49">
        <v>1598</v>
      </c>
      <c r="N13" s="49">
        <v>106691</v>
      </c>
      <c r="O13" s="49">
        <v>60</v>
      </c>
      <c r="P13" s="99">
        <v>0.1774</v>
      </c>
      <c r="Q13" s="48">
        <v>82</v>
      </c>
      <c r="R13" s="48">
        <v>30.2</v>
      </c>
      <c r="S13" s="49">
        <v>13895185</v>
      </c>
    </row>
    <row r="14" spans="1:19" ht="15" customHeight="1" x14ac:dyDescent="0.2">
      <c r="A14" s="46" t="s">
        <v>185</v>
      </c>
      <c r="B14" s="46" t="s">
        <v>186</v>
      </c>
      <c r="C14" s="46" t="s">
        <v>187</v>
      </c>
      <c r="D14" s="59" t="s">
        <v>72</v>
      </c>
      <c r="E14" s="59" t="s">
        <v>165</v>
      </c>
      <c r="F14" s="48">
        <v>59.5</v>
      </c>
      <c r="G14" s="48">
        <v>63.5</v>
      </c>
      <c r="H14" s="48">
        <v>63</v>
      </c>
      <c r="I14" s="48">
        <v>65</v>
      </c>
      <c r="J14" s="48">
        <v>59.5</v>
      </c>
      <c r="K14" s="48">
        <v>59.5</v>
      </c>
      <c r="L14" s="48">
        <v>63.579700000000003</v>
      </c>
      <c r="M14" s="49">
        <v>395</v>
      </c>
      <c r="N14" s="49">
        <v>25114</v>
      </c>
      <c r="O14" s="49">
        <v>31</v>
      </c>
      <c r="P14" s="99">
        <v>-5.5599999999999997E-2</v>
      </c>
      <c r="Q14" s="48">
        <v>85</v>
      </c>
      <c r="R14" s="48">
        <v>15.1</v>
      </c>
      <c r="S14" s="49">
        <v>6041154</v>
      </c>
    </row>
    <row r="15" spans="1:19" ht="15" customHeight="1" x14ac:dyDescent="0.2">
      <c r="A15" s="46" t="s">
        <v>188</v>
      </c>
      <c r="B15" s="46" t="s">
        <v>189</v>
      </c>
      <c r="C15" s="46" t="s">
        <v>190</v>
      </c>
      <c r="D15" s="59" t="s">
        <v>85</v>
      </c>
      <c r="E15" s="59" t="s">
        <v>165</v>
      </c>
      <c r="F15" s="48">
        <v>8.42</v>
      </c>
      <c r="G15" s="48">
        <v>8.4600000000000009</v>
      </c>
      <c r="H15" s="48">
        <v>8.84</v>
      </c>
      <c r="I15" s="48">
        <v>8.8800000000000008</v>
      </c>
      <c r="J15" s="48">
        <v>7.9</v>
      </c>
      <c r="K15" s="48">
        <v>8.4600000000000009</v>
      </c>
      <c r="L15" s="48">
        <v>8.3254000000000001</v>
      </c>
      <c r="M15" s="49">
        <v>114851</v>
      </c>
      <c r="N15" s="49">
        <v>956178.64</v>
      </c>
      <c r="O15" s="49">
        <v>456</v>
      </c>
      <c r="P15" s="99">
        <v>-3.8600000000000002E-2</v>
      </c>
      <c r="Q15" s="48">
        <v>9.1</v>
      </c>
      <c r="R15" s="48">
        <v>3.3</v>
      </c>
      <c r="S15" s="49">
        <v>348951252.77999997</v>
      </c>
    </row>
    <row r="16" spans="1:19" ht="15" customHeight="1" x14ac:dyDescent="0.2">
      <c r="A16" s="46" t="s">
        <v>89</v>
      </c>
      <c r="B16" s="46" t="s">
        <v>90</v>
      </c>
      <c r="C16" s="46" t="s">
        <v>91</v>
      </c>
      <c r="D16" s="59" t="s">
        <v>72</v>
      </c>
      <c r="E16" s="59" t="s">
        <v>165</v>
      </c>
      <c r="F16" s="48">
        <v>197.5</v>
      </c>
      <c r="G16" s="48">
        <v>199.5</v>
      </c>
      <c r="H16" s="48">
        <v>190</v>
      </c>
      <c r="I16" s="48">
        <v>200</v>
      </c>
      <c r="J16" s="48">
        <v>188.5</v>
      </c>
      <c r="K16" s="48">
        <v>199.5</v>
      </c>
      <c r="L16" s="48">
        <v>196.774</v>
      </c>
      <c r="M16" s="49">
        <v>8625</v>
      </c>
      <c r="N16" s="49">
        <v>1697175.5</v>
      </c>
      <c r="O16" s="49">
        <v>257</v>
      </c>
      <c r="P16" s="99">
        <v>0.05</v>
      </c>
      <c r="Q16" s="48">
        <v>203</v>
      </c>
      <c r="R16" s="48">
        <v>165</v>
      </c>
      <c r="S16" s="49">
        <v>265664175</v>
      </c>
    </row>
    <row r="17" spans="1:19" ht="15" customHeight="1" x14ac:dyDescent="0.2">
      <c r="A17" s="46" t="s">
        <v>109</v>
      </c>
      <c r="B17" s="46" t="s">
        <v>110</v>
      </c>
      <c r="C17" s="46" t="s">
        <v>111</v>
      </c>
      <c r="D17" s="59" t="s">
        <v>85</v>
      </c>
      <c r="E17" s="59" t="s">
        <v>165</v>
      </c>
      <c r="F17" s="48">
        <v>6.75</v>
      </c>
      <c r="G17" s="48">
        <v>7.4</v>
      </c>
      <c r="H17" s="48">
        <v>7.75</v>
      </c>
      <c r="I17" s="48">
        <v>7.75</v>
      </c>
      <c r="J17" s="48">
        <v>6.55</v>
      </c>
      <c r="K17" s="48">
        <v>6.7</v>
      </c>
      <c r="L17" s="48">
        <v>7.2050000000000001</v>
      </c>
      <c r="M17" s="49">
        <v>9413</v>
      </c>
      <c r="N17" s="49">
        <v>67820.95</v>
      </c>
      <c r="O17" s="49">
        <v>41</v>
      </c>
      <c r="P17" s="99">
        <v>-0.14099999999999999</v>
      </c>
      <c r="Q17" s="48">
        <v>13.5</v>
      </c>
      <c r="R17" s="48">
        <v>6.55</v>
      </c>
      <c r="S17" s="49">
        <v>12741008.1</v>
      </c>
    </row>
    <row r="18" spans="1:19" ht="15" customHeight="1" x14ac:dyDescent="0.2">
      <c r="A18" s="46" t="s">
        <v>73</v>
      </c>
      <c r="B18" s="46" t="s">
        <v>74</v>
      </c>
      <c r="C18" s="46" t="s">
        <v>75</v>
      </c>
      <c r="D18" s="59" t="s">
        <v>72</v>
      </c>
      <c r="E18" s="59" t="s">
        <v>165</v>
      </c>
      <c r="F18" s="48">
        <v>1.04</v>
      </c>
      <c r="G18" s="48">
        <v>1.1100000000000001</v>
      </c>
      <c r="H18" s="48">
        <v>0.88</v>
      </c>
      <c r="I18" s="48">
        <v>1.1000000000000001</v>
      </c>
      <c r="J18" s="48">
        <v>0.85</v>
      </c>
      <c r="K18" s="48">
        <v>1.06</v>
      </c>
      <c r="L18" s="48">
        <v>1.0019</v>
      </c>
      <c r="M18" s="49">
        <v>68035</v>
      </c>
      <c r="N18" s="49">
        <v>68166.06</v>
      </c>
      <c r="O18" s="49">
        <v>78</v>
      </c>
      <c r="P18" s="99">
        <v>0.19769999999999999</v>
      </c>
      <c r="Q18" s="48">
        <v>1.32</v>
      </c>
      <c r="R18" s="48">
        <v>0.56999999999999995</v>
      </c>
      <c r="S18" s="49">
        <v>46268541.020000003</v>
      </c>
    </row>
    <row r="19" spans="1:19" ht="15" customHeight="1" x14ac:dyDescent="0.2">
      <c r="A19" s="46" t="s">
        <v>191</v>
      </c>
      <c r="B19" s="46" t="s">
        <v>192</v>
      </c>
      <c r="C19" s="46" t="s">
        <v>193</v>
      </c>
      <c r="D19" s="59" t="s">
        <v>72</v>
      </c>
      <c r="E19" s="59" t="s">
        <v>194</v>
      </c>
      <c r="F19" s="48">
        <v>109</v>
      </c>
      <c r="G19" s="48">
        <v>119</v>
      </c>
      <c r="H19" s="48">
        <v>107</v>
      </c>
      <c r="I19" s="48">
        <v>113</v>
      </c>
      <c r="J19" s="48">
        <v>107</v>
      </c>
      <c r="K19" s="48">
        <v>113</v>
      </c>
      <c r="L19" s="48">
        <v>112.40430000000001</v>
      </c>
      <c r="M19" s="49">
        <v>94</v>
      </c>
      <c r="N19" s="49">
        <v>10566</v>
      </c>
      <c r="O19" s="49">
        <v>8</v>
      </c>
      <c r="P19" s="99">
        <v>0</v>
      </c>
      <c r="Q19" s="48">
        <v>116</v>
      </c>
      <c r="R19" s="48">
        <v>100</v>
      </c>
      <c r="S19" s="49">
        <v>257580449</v>
      </c>
    </row>
    <row r="20" spans="1:19" ht="15" customHeight="1" x14ac:dyDescent="0.2">
      <c r="A20" s="46" t="s">
        <v>145</v>
      </c>
      <c r="B20" s="46" t="s">
        <v>146</v>
      </c>
      <c r="C20" s="46" t="s">
        <v>147</v>
      </c>
      <c r="D20" s="59" t="s">
        <v>85</v>
      </c>
      <c r="E20" s="59" t="s">
        <v>165</v>
      </c>
      <c r="F20" s="48">
        <v>318</v>
      </c>
      <c r="G20" s="48">
        <v>320</v>
      </c>
      <c r="H20" s="48">
        <v>304</v>
      </c>
      <c r="I20" s="48">
        <v>326</v>
      </c>
      <c r="J20" s="48">
        <v>298</v>
      </c>
      <c r="K20" s="48">
        <v>320</v>
      </c>
      <c r="L20" s="48">
        <v>309.11070000000001</v>
      </c>
      <c r="M20" s="49">
        <v>5409</v>
      </c>
      <c r="N20" s="49">
        <v>1671980</v>
      </c>
      <c r="O20" s="49">
        <v>296</v>
      </c>
      <c r="P20" s="99">
        <v>3.2300000000000002E-2</v>
      </c>
      <c r="Q20" s="48">
        <v>348</v>
      </c>
      <c r="R20" s="48">
        <v>248</v>
      </c>
      <c r="S20" s="49">
        <v>647880000</v>
      </c>
    </row>
    <row r="21" spans="1:19" ht="15" customHeight="1" x14ac:dyDescent="0.2">
      <c r="A21" s="46" t="s">
        <v>69</v>
      </c>
      <c r="B21" s="46" t="s">
        <v>70</v>
      </c>
      <c r="C21" s="46" t="s">
        <v>71</v>
      </c>
      <c r="D21" s="59" t="s">
        <v>72</v>
      </c>
      <c r="E21" s="59" t="s">
        <v>194</v>
      </c>
      <c r="F21" s="48">
        <v>3.02</v>
      </c>
      <c r="G21" s="48">
        <v>5</v>
      </c>
      <c r="H21" s="48">
        <v>5</v>
      </c>
      <c r="I21" s="48">
        <v>5.3</v>
      </c>
      <c r="J21" s="48">
        <v>5</v>
      </c>
      <c r="K21" s="48">
        <v>5.2</v>
      </c>
      <c r="L21" s="48">
        <v>5.1517999999999997</v>
      </c>
      <c r="M21" s="49">
        <v>778</v>
      </c>
      <c r="N21" s="49">
        <v>4008.1</v>
      </c>
      <c r="O21" s="49">
        <v>5</v>
      </c>
      <c r="P21" s="99">
        <v>0.73329999999999995</v>
      </c>
      <c r="Q21" s="48">
        <v>5.3</v>
      </c>
      <c r="R21" s="48">
        <v>1.85</v>
      </c>
      <c r="S21" s="49">
        <v>41060500</v>
      </c>
    </row>
    <row r="22" spans="1:19" ht="15" customHeight="1" x14ac:dyDescent="0.2">
      <c r="A22" s="46" t="s">
        <v>137</v>
      </c>
      <c r="B22" s="46" t="s">
        <v>138</v>
      </c>
      <c r="C22" s="46" t="s">
        <v>139</v>
      </c>
      <c r="D22" s="59" t="s">
        <v>95</v>
      </c>
      <c r="E22" s="59" t="s">
        <v>165</v>
      </c>
      <c r="F22" s="48">
        <v>41.7</v>
      </c>
      <c r="G22" s="48">
        <v>41.9</v>
      </c>
      <c r="H22" s="48">
        <v>42</v>
      </c>
      <c r="I22" s="48">
        <v>42.1</v>
      </c>
      <c r="J22" s="48">
        <v>41.2</v>
      </c>
      <c r="K22" s="48">
        <v>41.9</v>
      </c>
      <c r="L22" s="48">
        <v>41.749699999999997</v>
      </c>
      <c r="M22" s="49">
        <v>50446</v>
      </c>
      <c r="N22" s="49">
        <v>2106106.5</v>
      </c>
      <c r="O22" s="49">
        <v>454</v>
      </c>
      <c r="P22" s="99">
        <v>-2.3999999999999998E-3</v>
      </c>
      <c r="Q22" s="48">
        <v>45.6</v>
      </c>
      <c r="R22" s="48">
        <v>37.6</v>
      </c>
      <c r="S22" s="49">
        <v>3268200000</v>
      </c>
    </row>
    <row r="23" spans="1:19" ht="15" customHeight="1" x14ac:dyDescent="0.2">
      <c r="A23" s="46" t="s">
        <v>195</v>
      </c>
      <c r="B23" s="46" t="s">
        <v>196</v>
      </c>
      <c r="C23" s="46" t="s">
        <v>197</v>
      </c>
      <c r="D23" s="59" t="s">
        <v>85</v>
      </c>
      <c r="E23" s="59" t="s">
        <v>165</v>
      </c>
      <c r="F23" s="48">
        <v>56.2</v>
      </c>
      <c r="G23" s="48">
        <v>56.8</v>
      </c>
      <c r="H23" s="48">
        <v>58.8</v>
      </c>
      <c r="I23" s="48">
        <v>60</v>
      </c>
      <c r="J23" s="48">
        <v>55</v>
      </c>
      <c r="K23" s="48">
        <v>56.2</v>
      </c>
      <c r="L23" s="48">
        <v>57.703800000000001</v>
      </c>
      <c r="M23" s="49">
        <v>19107</v>
      </c>
      <c r="N23" s="49">
        <v>1102546.2</v>
      </c>
      <c r="O23" s="49">
        <v>156</v>
      </c>
      <c r="P23" s="99">
        <v>-4.4200000000000003E-2</v>
      </c>
      <c r="Q23" s="48">
        <v>61.8</v>
      </c>
      <c r="R23" s="48">
        <v>42.1</v>
      </c>
      <c r="S23" s="49">
        <v>224238000</v>
      </c>
    </row>
    <row r="24" spans="1:19" ht="15" customHeight="1" x14ac:dyDescent="0.2">
      <c r="A24" s="46" t="s">
        <v>130</v>
      </c>
      <c r="B24" s="46" t="s">
        <v>131</v>
      </c>
      <c r="C24" s="46" t="s">
        <v>132</v>
      </c>
      <c r="D24" s="59" t="s">
        <v>85</v>
      </c>
      <c r="E24" s="59" t="s">
        <v>165</v>
      </c>
      <c r="F24" s="48">
        <v>12.1</v>
      </c>
      <c r="G24" s="48">
        <v>12.8</v>
      </c>
      <c r="H24" s="48">
        <v>13</v>
      </c>
      <c r="I24" s="48">
        <v>14.6</v>
      </c>
      <c r="J24" s="48">
        <v>12</v>
      </c>
      <c r="K24" s="48">
        <v>12</v>
      </c>
      <c r="L24" s="48">
        <v>12.841200000000001</v>
      </c>
      <c r="M24" s="49">
        <v>2202</v>
      </c>
      <c r="N24" s="49">
        <v>28276.400000000001</v>
      </c>
      <c r="O24" s="49">
        <v>43</v>
      </c>
      <c r="P24" s="99">
        <v>-6.9800000000000001E-2</v>
      </c>
      <c r="Q24" s="48">
        <v>20.399999999999999</v>
      </c>
      <c r="R24" s="48">
        <v>12</v>
      </c>
      <c r="S24" s="49">
        <v>17777556</v>
      </c>
    </row>
    <row r="25" spans="1:19" ht="15" customHeight="1" x14ac:dyDescent="0.2">
      <c r="A25" s="46" t="s">
        <v>198</v>
      </c>
      <c r="B25" s="46" t="s">
        <v>199</v>
      </c>
      <c r="C25" s="46" t="s">
        <v>200</v>
      </c>
      <c r="D25" s="59" t="s">
        <v>72</v>
      </c>
      <c r="E25" s="59" t="s">
        <v>165</v>
      </c>
      <c r="F25" s="48">
        <v>474</v>
      </c>
      <c r="G25" s="48">
        <v>488</v>
      </c>
      <c r="H25" s="48">
        <v>472</v>
      </c>
      <c r="I25" s="48">
        <v>486</v>
      </c>
      <c r="J25" s="48">
        <v>470</v>
      </c>
      <c r="K25" s="48">
        <v>482</v>
      </c>
      <c r="L25" s="48">
        <v>474.6429</v>
      </c>
      <c r="M25" s="49">
        <v>168</v>
      </c>
      <c r="N25" s="49">
        <v>79740</v>
      </c>
      <c r="O25" s="49">
        <v>24</v>
      </c>
      <c r="P25" s="99">
        <v>2.5499999999999998E-2</v>
      </c>
      <c r="Q25" s="48">
        <v>605</v>
      </c>
      <c r="R25" s="48">
        <v>450</v>
      </c>
      <c r="S25" s="49">
        <v>71336000</v>
      </c>
    </row>
    <row r="26" spans="1:19" ht="15" customHeight="1" x14ac:dyDescent="0.2">
      <c r="A26" s="46" t="s">
        <v>201</v>
      </c>
      <c r="B26" s="46" t="s">
        <v>202</v>
      </c>
      <c r="C26" s="46" t="s">
        <v>203</v>
      </c>
      <c r="D26" s="59" t="s">
        <v>85</v>
      </c>
      <c r="E26" s="59" t="s">
        <v>165</v>
      </c>
      <c r="F26" s="48">
        <v>480</v>
      </c>
      <c r="G26" s="48">
        <v>500</v>
      </c>
      <c r="H26" s="48">
        <v>490</v>
      </c>
      <c r="I26" s="48">
        <v>494</v>
      </c>
      <c r="J26" s="48">
        <v>480</v>
      </c>
      <c r="K26" s="48">
        <v>490</v>
      </c>
      <c r="L26" s="48">
        <v>488.88</v>
      </c>
      <c r="M26" s="49">
        <v>125</v>
      </c>
      <c r="N26" s="49">
        <v>61110</v>
      </c>
      <c r="O26" s="49">
        <v>23</v>
      </c>
      <c r="P26" s="99">
        <v>-4.1000000000000003E-3</v>
      </c>
      <c r="Q26" s="48">
        <v>505</v>
      </c>
      <c r="R26" s="48">
        <v>430</v>
      </c>
      <c r="S26" s="49">
        <v>4900000000</v>
      </c>
    </row>
    <row r="27" spans="1:19" ht="15" customHeight="1" x14ac:dyDescent="0.2">
      <c r="A27" s="46" t="s">
        <v>204</v>
      </c>
      <c r="B27" s="46" t="s">
        <v>205</v>
      </c>
      <c r="C27" s="46" t="s">
        <v>206</v>
      </c>
      <c r="D27" s="59" t="s">
        <v>72</v>
      </c>
      <c r="E27" s="59" t="s">
        <v>165</v>
      </c>
      <c r="F27" s="48">
        <v>2.06</v>
      </c>
      <c r="G27" s="48">
        <v>2.12</v>
      </c>
      <c r="H27" s="48">
        <v>2.06</v>
      </c>
      <c r="I27" s="48">
        <v>2.12</v>
      </c>
      <c r="J27" s="48">
        <v>2</v>
      </c>
      <c r="K27" s="48">
        <v>2.12</v>
      </c>
      <c r="L27" s="48">
        <v>2.0714999999999999</v>
      </c>
      <c r="M27" s="49">
        <v>63283</v>
      </c>
      <c r="N27" s="49">
        <v>131090.9</v>
      </c>
      <c r="O27" s="49">
        <v>72</v>
      </c>
      <c r="P27" s="99">
        <v>9.4999999999999998E-3</v>
      </c>
      <c r="Q27" s="48">
        <v>2.52</v>
      </c>
      <c r="R27" s="48">
        <v>1.61</v>
      </c>
      <c r="S27" s="49">
        <v>28715824</v>
      </c>
    </row>
    <row r="28" spans="1:19" ht="15" customHeight="1" x14ac:dyDescent="0.2">
      <c r="A28" s="46" t="s">
        <v>207</v>
      </c>
      <c r="B28" s="46" t="s">
        <v>208</v>
      </c>
      <c r="C28" s="46" t="s">
        <v>209</v>
      </c>
      <c r="D28" s="59" t="s">
        <v>72</v>
      </c>
      <c r="E28" s="59" t="s">
        <v>194</v>
      </c>
      <c r="F28" s="48">
        <v>2.86</v>
      </c>
      <c r="G28" s="48">
        <v>3</v>
      </c>
      <c r="H28" s="48">
        <v>3</v>
      </c>
      <c r="I28" s="48">
        <v>3.04</v>
      </c>
      <c r="J28" s="48">
        <v>2.88</v>
      </c>
      <c r="K28" s="48">
        <v>2.88</v>
      </c>
      <c r="L28" s="48">
        <v>2.9060999999999999</v>
      </c>
      <c r="M28" s="49">
        <v>1225</v>
      </c>
      <c r="N28" s="49">
        <v>3560</v>
      </c>
      <c r="O28" s="49">
        <v>5</v>
      </c>
      <c r="P28" s="99">
        <v>-0.04</v>
      </c>
      <c r="Q28" s="48">
        <v>3.28</v>
      </c>
      <c r="R28" s="48">
        <v>2.64</v>
      </c>
      <c r="S28" s="49">
        <v>8773683.8399999999</v>
      </c>
    </row>
    <row r="29" spans="1:19" ht="15" customHeight="1" x14ac:dyDescent="0.2">
      <c r="A29" s="46" t="s">
        <v>210</v>
      </c>
      <c r="B29" s="46" t="s">
        <v>211</v>
      </c>
      <c r="C29" s="46" t="s">
        <v>212</v>
      </c>
      <c r="D29" s="59" t="s">
        <v>72</v>
      </c>
      <c r="E29" s="59" t="s">
        <v>165</v>
      </c>
      <c r="F29" s="48">
        <v>254</v>
      </c>
      <c r="G29" s="48">
        <v>266</v>
      </c>
      <c r="H29" s="48">
        <v>262</v>
      </c>
      <c r="I29" s="48">
        <v>262</v>
      </c>
      <c r="J29" s="48">
        <v>250</v>
      </c>
      <c r="K29" s="48">
        <v>252</v>
      </c>
      <c r="L29" s="48">
        <v>257.64659999999998</v>
      </c>
      <c r="M29" s="49">
        <v>283</v>
      </c>
      <c r="N29" s="49">
        <v>72914</v>
      </c>
      <c r="O29" s="49">
        <v>29</v>
      </c>
      <c r="P29" s="99">
        <v>-3.8199999999999998E-2</v>
      </c>
      <c r="Q29" s="48">
        <v>340</v>
      </c>
      <c r="R29" s="48">
        <v>250</v>
      </c>
      <c r="S29" s="49">
        <v>27932940</v>
      </c>
    </row>
    <row r="30" spans="1:19" ht="15" customHeight="1" x14ac:dyDescent="0.2">
      <c r="A30" s="46" t="s">
        <v>213</v>
      </c>
      <c r="B30" s="46" t="s">
        <v>214</v>
      </c>
      <c r="C30" s="46" t="s">
        <v>215</v>
      </c>
      <c r="D30" s="59" t="s">
        <v>72</v>
      </c>
      <c r="E30" s="59" t="s">
        <v>165</v>
      </c>
      <c r="F30" s="48">
        <v>468</v>
      </c>
      <c r="G30" s="48">
        <v>498</v>
      </c>
      <c r="H30" s="48">
        <v>460</v>
      </c>
      <c r="I30" s="48">
        <v>500</v>
      </c>
      <c r="J30" s="48">
        <v>454</v>
      </c>
      <c r="K30" s="48">
        <v>490</v>
      </c>
      <c r="L30" s="48">
        <v>477.791</v>
      </c>
      <c r="M30" s="49">
        <v>67</v>
      </c>
      <c r="N30" s="49">
        <v>32012</v>
      </c>
      <c r="O30" s="49">
        <v>13</v>
      </c>
      <c r="P30" s="99">
        <v>1.24E-2</v>
      </c>
      <c r="Q30" s="48">
        <v>510</v>
      </c>
      <c r="R30" s="48">
        <v>394</v>
      </c>
      <c r="S30" s="49">
        <v>61250000</v>
      </c>
    </row>
    <row r="31" spans="1:19" ht="15" customHeight="1" x14ac:dyDescent="0.2">
      <c r="A31" s="46" t="s">
        <v>216</v>
      </c>
      <c r="B31" s="46" t="s">
        <v>217</v>
      </c>
      <c r="C31" s="46" t="s">
        <v>218</v>
      </c>
      <c r="D31" s="59" t="s">
        <v>72</v>
      </c>
      <c r="E31" s="59" t="s">
        <v>165</v>
      </c>
      <c r="F31" s="48">
        <v>6.4</v>
      </c>
      <c r="G31" s="48">
        <v>6.7</v>
      </c>
      <c r="H31" s="48">
        <v>6.5</v>
      </c>
      <c r="I31" s="48">
        <v>6.8</v>
      </c>
      <c r="J31" s="48">
        <v>6.3</v>
      </c>
      <c r="K31" s="48">
        <v>6.7</v>
      </c>
      <c r="L31" s="48">
        <v>6.5265000000000004</v>
      </c>
      <c r="M31" s="49">
        <v>4964</v>
      </c>
      <c r="N31" s="49">
        <v>32397.5</v>
      </c>
      <c r="O31" s="49">
        <v>38</v>
      </c>
      <c r="P31" s="99">
        <v>-2.1899999999999999E-2</v>
      </c>
      <c r="Q31" s="48">
        <v>8.1999999999999993</v>
      </c>
      <c r="R31" s="48">
        <v>6.3</v>
      </c>
      <c r="S31" s="49">
        <v>10965715.800000001</v>
      </c>
    </row>
    <row r="32" spans="1:19" ht="15" customHeight="1" x14ac:dyDescent="0.2">
      <c r="A32" s="46" t="s">
        <v>82</v>
      </c>
      <c r="B32" s="46" t="s">
        <v>83</v>
      </c>
      <c r="C32" s="46" t="s">
        <v>84</v>
      </c>
      <c r="D32" s="59" t="s">
        <v>85</v>
      </c>
      <c r="E32" s="59" t="s">
        <v>165</v>
      </c>
      <c r="F32" s="48">
        <v>1.38</v>
      </c>
      <c r="G32" s="48">
        <v>1.48</v>
      </c>
      <c r="H32" s="48">
        <v>1.38</v>
      </c>
      <c r="I32" s="48">
        <v>1.48</v>
      </c>
      <c r="J32" s="48">
        <v>1.38</v>
      </c>
      <c r="K32" s="48">
        <v>1.48</v>
      </c>
      <c r="L32" s="48">
        <v>1.3887</v>
      </c>
      <c r="M32" s="49">
        <v>230</v>
      </c>
      <c r="N32" s="49">
        <v>319.39999999999998</v>
      </c>
      <c r="O32" s="49">
        <v>2</v>
      </c>
      <c r="P32" s="99">
        <v>7.2499999999999995E-2</v>
      </c>
      <c r="Q32" s="48">
        <v>1.95</v>
      </c>
      <c r="R32" s="48">
        <v>1.26</v>
      </c>
      <c r="S32" s="49">
        <v>41397765.240000002</v>
      </c>
    </row>
    <row r="33" spans="1:19" ht="15" customHeight="1" x14ac:dyDescent="0.2">
      <c r="A33" s="46" t="s">
        <v>112</v>
      </c>
      <c r="B33" s="46" t="s">
        <v>113</v>
      </c>
      <c r="C33" s="46" t="s">
        <v>114</v>
      </c>
      <c r="D33" s="59" t="s">
        <v>72</v>
      </c>
      <c r="E33" s="59" t="s">
        <v>165</v>
      </c>
      <c r="F33" s="48">
        <v>770</v>
      </c>
      <c r="G33" s="48">
        <v>800</v>
      </c>
      <c r="H33" s="48">
        <v>850</v>
      </c>
      <c r="I33" s="48">
        <v>865</v>
      </c>
      <c r="J33" s="48">
        <v>770</v>
      </c>
      <c r="K33" s="48">
        <v>770</v>
      </c>
      <c r="L33" s="48">
        <v>799.27080000000001</v>
      </c>
      <c r="M33" s="49">
        <v>48</v>
      </c>
      <c r="N33" s="49">
        <v>38365</v>
      </c>
      <c r="O33" s="49">
        <v>20</v>
      </c>
      <c r="P33" s="99">
        <v>-0.1047</v>
      </c>
      <c r="Q33" s="48">
        <v>865</v>
      </c>
      <c r="R33" s="48">
        <v>770</v>
      </c>
      <c r="S33" s="49">
        <v>775896660</v>
      </c>
    </row>
    <row r="34" spans="1:19" ht="15" customHeight="1" x14ac:dyDescent="0.2">
      <c r="A34" s="46" t="s">
        <v>219</v>
      </c>
      <c r="B34" s="46" t="s">
        <v>220</v>
      </c>
      <c r="C34" s="46" t="s">
        <v>221</v>
      </c>
      <c r="D34" s="59" t="s">
        <v>72</v>
      </c>
      <c r="E34" s="59" t="s">
        <v>194</v>
      </c>
      <c r="F34" s="48">
        <v>36.6</v>
      </c>
      <c r="G34" s="48">
        <v>37.4</v>
      </c>
      <c r="H34" s="48">
        <v>37.4</v>
      </c>
      <c r="I34" s="48">
        <v>37.4</v>
      </c>
      <c r="J34" s="48">
        <v>37.200000000000003</v>
      </c>
      <c r="K34" s="48">
        <v>37.200000000000003</v>
      </c>
      <c r="L34" s="48">
        <v>37.299999999999997</v>
      </c>
      <c r="M34" s="49">
        <v>70</v>
      </c>
      <c r="N34" s="49">
        <v>2611</v>
      </c>
      <c r="O34" s="49">
        <v>3</v>
      </c>
      <c r="P34" s="99">
        <v>-1.06E-2</v>
      </c>
      <c r="Q34" s="48">
        <v>41</v>
      </c>
      <c r="R34" s="48">
        <v>30.2</v>
      </c>
      <c r="S34" s="49">
        <v>72084411.599999994</v>
      </c>
    </row>
    <row r="35" spans="1:19" ht="15" customHeight="1" x14ac:dyDescent="0.2">
      <c r="A35" s="46" t="s">
        <v>143</v>
      </c>
      <c r="B35" s="46" t="s">
        <v>144</v>
      </c>
      <c r="C35" s="46" t="s">
        <v>142</v>
      </c>
      <c r="D35" s="59" t="s">
        <v>72</v>
      </c>
      <c r="E35" s="59" t="s">
        <v>165</v>
      </c>
      <c r="F35" s="48">
        <v>3560</v>
      </c>
      <c r="G35" s="48">
        <v>3570</v>
      </c>
      <c r="H35" s="48">
        <v>3550</v>
      </c>
      <c r="I35" s="48">
        <v>3570</v>
      </c>
      <c r="J35" s="48">
        <v>3300</v>
      </c>
      <c r="K35" s="48">
        <v>3560</v>
      </c>
      <c r="L35" s="48">
        <v>3436.6604000000002</v>
      </c>
      <c r="M35" s="49">
        <v>536</v>
      </c>
      <c r="N35" s="49">
        <v>1842050</v>
      </c>
      <c r="O35" s="49">
        <v>235</v>
      </c>
      <c r="P35" s="99">
        <v>2.8E-3</v>
      </c>
      <c r="Q35" s="48">
        <v>4140</v>
      </c>
      <c r="R35" s="48">
        <v>1800</v>
      </c>
      <c r="S35" s="49">
        <v>1382618560</v>
      </c>
    </row>
    <row r="36" spans="1:19" ht="15" customHeight="1" x14ac:dyDescent="0.2">
      <c r="A36" s="46" t="s">
        <v>140</v>
      </c>
      <c r="B36" s="46" t="s">
        <v>141</v>
      </c>
      <c r="C36" s="46" t="s">
        <v>142</v>
      </c>
      <c r="D36" s="59" t="s">
        <v>72</v>
      </c>
      <c r="E36" s="59" t="s">
        <v>165</v>
      </c>
      <c r="F36" s="48">
        <v>3360</v>
      </c>
      <c r="G36" s="48">
        <v>3440</v>
      </c>
      <c r="H36" s="48">
        <v>3500</v>
      </c>
      <c r="I36" s="48">
        <v>3500</v>
      </c>
      <c r="J36" s="48">
        <v>3160</v>
      </c>
      <c r="K36" s="48">
        <v>3440</v>
      </c>
      <c r="L36" s="48">
        <v>3289.0619999999999</v>
      </c>
      <c r="M36" s="49">
        <v>629</v>
      </c>
      <c r="N36" s="49">
        <v>2068820</v>
      </c>
      <c r="O36" s="49">
        <v>321</v>
      </c>
      <c r="P36" s="99">
        <v>-1.7100000000000001E-2</v>
      </c>
      <c r="Q36" s="48">
        <v>4020</v>
      </c>
      <c r="R36" s="48">
        <v>1670</v>
      </c>
      <c r="S36" s="49">
        <v>422624640</v>
      </c>
    </row>
    <row r="37" spans="1:19" ht="15" customHeight="1" x14ac:dyDescent="0.2">
      <c r="A37" s="46" t="s">
        <v>134</v>
      </c>
      <c r="B37" s="46" t="s">
        <v>135</v>
      </c>
      <c r="C37" s="46" t="s">
        <v>136</v>
      </c>
      <c r="D37" s="59" t="s">
        <v>85</v>
      </c>
      <c r="E37" s="59" t="s">
        <v>165</v>
      </c>
      <c r="F37" s="48">
        <v>650</v>
      </c>
      <c r="G37" s="48">
        <v>654</v>
      </c>
      <c r="H37" s="48">
        <v>682</v>
      </c>
      <c r="I37" s="48">
        <v>686</v>
      </c>
      <c r="J37" s="48">
        <v>640</v>
      </c>
      <c r="K37" s="48">
        <v>654</v>
      </c>
      <c r="L37" s="48">
        <v>653.4144</v>
      </c>
      <c r="M37" s="49">
        <v>8210</v>
      </c>
      <c r="N37" s="49">
        <v>5364532</v>
      </c>
      <c r="O37" s="49">
        <v>969</v>
      </c>
      <c r="P37" s="99">
        <v>-3.5400000000000001E-2</v>
      </c>
      <c r="Q37" s="48">
        <v>720</v>
      </c>
      <c r="R37" s="48">
        <v>391</v>
      </c>
      <c r="S37" s="49">
        <v>1682165826</v>
      </c>
    </row>
    <row r="38" spans="1:19" ht="15" customHeight="1" x14ac:dyDescent="0.2">
      <c r="A38" s="46" t="s">
        <v>222</v>
      </c>
      <c r="B38" s="46" t="s">
        <v>223</v>
      </c>
      <c r="C38" s="46" t="s">
        <v>224</v>
      </c>
      <c r="D38" s="59" t="s">
        <v>72</v>
      </c>
      <c r="E38" s="59" t="s">
        <v>165</v>
      </c>
      <c r="F38" s="48">
        <v>115</v>
      </c>
      <c r="G38" s="48">
        <v>118</v>
      </c>
      <c r="H38" s="48">
        <v>115</v>
      </c>
      <c r="I38" s="48">
        <v>116</v>
      </c>
      <c r="J38" s="48">
        <v>115</v>
      </c>
      <c r="K38" s="48">
        <v>115</v>
      </c>
      <c r="L38" s="48">
        <v>115.0274</v>
      </c>
      <c r="M38" s="49">
        <v>292</v>
      </c>
      <c r="N38" s="49">
        <v>33588</v>
      </c>
      <c r="O38" s="49">
        <v>7</v>
      </c>
      <c r="P38" s="99">
        <v>0</v>
      </c>
      <c r="Q38" s="48">
        <v>120</v>
      </c>
      <c r="R38" s="48">
        <v>84</v>
      </c>
      <c r="S38" s="49">
        <v>172341415</v>
      </c>
    </row>
    <row r="39" spans="1:19" ht="15" customHeight="1" x14ac:dyDescent="0.2">
      <c r="A39" s="46" t="s">
        <v>115</v>
      </c>
      <c r="B39" s="46" t="s">
        <v>116</v>
      </c>
      <c r="C39" s="46" t="s">
        <v>117</v>
      </c>
      <c r="D39" s="59" t="s">
        <v>72</v>
      </c>
      <c r="E39" s="59" t="s">
        <v>165</v>
      </c>
      <c r="F39" s="48">
        <v>4.9400000000000004</v>
      </c>
      <c r="G39" s="48">
        <v>5.35</v>
      </c>
      <c r="H39" s="48">
        <v>5.0999999999999996</v>
      </c>
      <c r="I39" s="48">
        <v>5.0999999999999996</v>
      </c>
      <c r="J39" s="48">
        <v>4.88</v>
      </c>
      <c r="K39" s="48">
        <v>4.88</v>
      </c>
      <c r="L39" s="48">
        <v>4.9764999999999997</v>
      </c>
      <c r="M39" s="49">
        <v>815</v>
      </c>
      <c r="N39" s="49">
        <v>4055.88</v>
      </c>
      <c r="O39" s="49">
        <v>4</v>
      </c>
      <c r="P39" s="99">
        <v>-0.1046</v>
      </c>
      <c r="Q39" s="48">
        <v>5.5</v>
      </c>
      <c r="R39" s="48">
        <v>3.6</v>
      </c>
      <c r="S39" s="49">
        <v>27944973.52</v>
      </c>
    </row>
    <row r="40" spans="1:19" ht="15" customHeight="1" x14ac:dyDescent="0.2">
      <c r="A40" s="46" t="s">
        <v>225</v>
      </c>
      <c r="B40" s="46" t="s">
        <v>226</v>
      </c>
      <c r="C40" s="46" t="s">
        <v>227</v>
      </c>
      <c r="D40" s="59" t="s">
        <v>85</v>
      </c>
      <c r="E40" s="59" t="s">
        <v>165</v>
      </c>
      <c r="F40" s="48">
        <v>156</v>
      </c>
      <c r="G40" s="48">
        <v>161</v>
      </c>
      <c r="H40" s="48">
        <v>160</v>
      </c>
      <c r="I40" s="48">
        <v>160</v>
      </c>
      <c r="J40" s="48">
        <v>155</v>
      </c>
      <c r="K40" s="48">
        <v>156</v>
      </c>
      <c r="L40" s="48">
        <v>158.27879999999999</v>
      </c>
      <c r="M40" s="49">
        <v>495</v>
      </c>
      <c r="N40" s="49">
        <v>78348</v>
      </c>
      <c r="O40" s="49">
        <v>13</v>
      </c>
      <c r="P40" s="99">
        <v>1.9599999999999999E-2</v>
      </c>
      <c r="Q40" s="48">
        <v>160</v>
      </c>
      <c r="R40" s="48">
        <v>125</v>
      </c>
      <c r="S40" s="49">
        <v>65982852</v>
      </c>
    </row>
    <row r="41" spans="1:19" ht="15" customHeight="1" x14ac:dyDescent="0.2">
      <c r="A41" s="46" t="s">
        <v>106</v>
      </c>
      <c r="B41" s="46" t="s">
        <v>107</v>
      </c>
      <c r="C41" s="46" t="s">
        <v>108</v>
      </c>
      <c r="D41" s="59" t="s">
        <v>85</v>
      </c>
      <c r="E41" s="59" t="s">
        <v>165</v>
      </c>
      <c r="F41" s="48">
        <v>11.3</v>
      </c>
      <c r="G41" s="48">
        <v>11.5</v>
      </c>
      <c r="H41" s="48">
        <v>13.9</v>
      </c>
      <c r="I41" s="48">
        <v>14.3</v>
      </c>
      <c r="J41" s="48">
        <v>11.3</v>
      </c>
      <c r="K41" s="48">
        <v>11.5</v>
      </c>
      <c r="L41" s="48">
        <v>12.8255</v>
      </c>
      <c r="M41" s="49">
        <v>13829</v>
      </c>
      <c r="N41" s="49">
        <v>177363.6</v>
      </c>
      <c r="O41" s="49">
        <v>150</v>
      </c>
      <c r="P41" s="99">
        <v>-0.17269999999999999</v>
      </c>
      <c r="Q41" s="48">
        <v>18</v>
      </c>
      <c r="R41" s="48">
        <v>5.7</v>
      </c>
      <c r="S41" s="49">
        <v>155025462.5</v>
      </c>
    </row>
    <row r="42" spans="1:19" ht="15" customHeight="1" x14ac:dyDescent="0.2">
      <c r="A42" s="46" t="s">
        <v>124</v>
      </c>
      <c r="B42" s="46" t="s">
        <v>125</v>
      </c>
      <c r="C42" s="46" t="s">
        <v>126</v>
      </c>
      <c r="D42" s="59" t="s">
        <v>72</v>
      </c>
      <c r="E42" s="59" t="s">
        <v>165</v>
      </c>
      <c r="F42" s="48">
        <v>24.4</v>
      </c>
      <c r="G42" s="48">
        <v>25.8</v>
      </c>
      <c r="H42" s="48">
        <v>26.2</v>
      </c>
      <c r="I42" s="48">
        <v>26.4</v>
      </c>
      <c r="J42" s="48">
        <v>23.6</v>
      </c>
      <c r="K42" s="48">
        <v>24.4</v>
      </c>
      <c r="L42" s="48">
        <v>25.342700000000001</v>
      </c>
      <c r="M42" s="49">
        <v>227</v>
      </c>
      <c r="N42" s="49">
        <v>5752.8</v>
      </c>
      <c r="O42" s="49">
        <v>4</v>
      </c>
      <c r="P42" s="99">
        <v>-9.6299999999999997E-2</v>
      </c>
      <c r="Q42" s="48">
        <v>30</v>
      </c>
      <c r="R42" s="48">
        <v>23</v>
      </c>
      <c r="S42" s="49">
        <v>16162950.4</v>
      </c>
    </row>
    <row r="43" spans="1:19" ht="15" customHeight="1" x14ac:dyDescent="0.2">
      <c r="A43" s="46" t="s">
        <v>228</v>
      </c>
      <c r="B43" s="46" t="s">
        <v>229</v>
      </c>
      <c r="C43" s="46" t="s">
        <v>230</v>
      </c>
      <c r="D43" s="59" t="s">
        <v>72</v>
      </c>
      <c r="E43" s="59" t="s">
        <v>165</v>
      </c>
      <c r="F43" s="48">
        <v>530</v>
      </c>
      <c r="G43" s="48">
        <v>600</v>
      </c>
      <c r="H43" s="48">
        <v>560</v>
      </c>
      <c r="I43" s="48">
        <v>580</v>
      </c>
      <c r="J43" s="48">
        <v>550</v>
      </c>
      <c r="K43" s="48">
        <v>575</v>
      </c>
      <c r="L43" s="48">
        <v>570.37040000000002</v>
      </c>
      <c r="M43" s="49">
        <v>27</v>
      </c>
      <c r="N43" s="49">
        <v>15400</v>
      </c>
      <c r="O43" s="49">
        <v>10</v>
      </c>
      <c r="P43" s="99">
        <v>0</v>
      </c>
      <c r="Q43" s="48">
        <v>750</v>
      </c>
      <c r="R43" s="48">
        <v>310</v>
      </c>
      <c r="S43" s="49">
        <v>174018575</v>
      </c>
    </row>
    <row r="44" spans="1:19" ht="15" customHeight="1" x14ac:dyDescent="0.2">
      <c r="A44" s="46" t="s">
        <v>231</v>
      </c>
      <c r="B44" s="46" t="s">
        <v>232</v>
      </c>
      <c r="C44" s="46" t="s">
        <v>233</v>
      </c>
      <c r="D44" s="59" t="s">
        <v>72</v>
      </c>
      <c r="E44" s="59" t="s">
        <v>165</v>
      </c>
      <c r="F44" s="48">
        <v>54</v>
      </c>
      <c r="G44" s="48">
        <v>55.5</v>
      </c>
      <c r="H44" s="48">
        <v>54</v>
      </c>
      <c r="I44" s="48">
        <v>55.5</v>
      </c>
      <c r="J44" s="48">
        <v>54</v>
      </c>
      <c r="K44" s="48">
        <v>55.5</v>
      </c>
      <c r="L44" s="48">
        <v>55.282899999999998</v>
      </c>
      <c r="M44" s="49">
        <v>555</v>
      </c>
      <c r="N44" s="49">
        <v>30682</v>
      </c>
      <c r="O44" s="49">
        <v>26</v>
      </c>
      <c r="P44" s="99">
        <v>9.1000000000000004E-3</v>
      </c>
      <c r="Q44" s="48">
        <v>60</v>
      </c>
      <c r="R44" s="48">
        <v>43</v>
      </c>
      <c r="S44" s="49">
        <v>607410814.5</v>
      </c>
    </row>
    <row r="45" spans="1:19" ht="15" customHeight="1" x14ac:dyDescent="0.2">
      <c r="A45" s="46" t="s">
        <v>127</v>
      </c>
      <c r="B45" s="46" t="s">
        <v>128</v>
      </c>
      <c r="C45" s="46" t="s">
        <v>129</v>
      </c>
      <c r="D45" s="59" t="s">
        <v>85</v>
      </c>
      <c r="E45" s="59" t="s">
        <v>165</v>
      </c>
      <c r="F45" s="48">
        <v>5200</v>
      </c>
      <c r="G45" s="48">
        <v>5350</v>
      </c>
      <c r="H45" s="48">
        <v>5350</v>
      </c>
      <c r="I45" s="48">
        <v>5350</v>
      </c>
      <c r="J45" s="48">
        <v>5100</v>
      </c>
      <c r="K45" s="48">
        <v>5100</v>
      </c>
      <c r="L45" s="48">
        <v>5220</v>
      </c>
      <c r="M45" s="49">
        <v>5</v>
      </c>
      <c r="N45" s="49">
        <v>26100</v>
      </c>
      <c r="O45" s="49">
        <v>5</v>
      </c>
      <c r="P45" s="99">
        <v>-7.2700000000000001E-2</v>
      </c>
      <c r="Q45" s="48">
        <v>5850</v>
      </c>
      <c r="R45" s="48">
        <v>4540</v>
      </c>
      <c r="S45" s="49">
        <v>153989400</v>
      </c>
    </row>
    <row r="46" spans="1:19" ht="15" customHeight="1" x14ac:dyDescent="0.2">
      <c r="A46" s="46" t="s">
        <v>234</v>
      </c>
      <c r="B46" s="46" t="s">
        <v>235</v>
      </c>
      <c r="C46" s="46" t="s">
        <v>236</v>
      </c>
      <c r="D46" s="59" t="s">
        <v>72</v>
      </c>
      <c r="E46" s="59" t="s">
        <v>194</v>
      </c>
      <c r="F46" s="48">
        <v>1.5</v>
      </c>
      <c r="G46" s="48">
        <v>2.2400000000000002</v>
      </c>
      <c r="H46" s="48">
        <v>1.5</v>
      </c>
      <c r="I46" s="48">
        <v>1.5</v>
      </c>
      <c r="J46" s="48">
        <v>1.5</v>
      </c>
      <c r="K46" s="48">
        <v>1.5</v>
      </c>
      <c r="L46" s="48">
        <v>1.5</v>
      </c>
      <c r="M46" s="49">
        <v>201</v>
      </c>
      <c r="N46" s="49">
        <v>301.5</v>
      </c>
      <c r="O46" s="49">
        <v>1</v>
      </c>
      <c r="P46" s="99">
        <v>0</v>
      </c>
      <c r="Q46" s="48">
        <v>1.5</v>
      </c>
      <c r="R46" s="48">
        <v>1.05</v>
      </c>
      <c r="S46" s="49">
        <v>9094837.5</v>
      </c>
    </row>
    <row r="47" spans="1:19" ht="15" customHeight="1" x14ac:dyDescent="0.2">
      <c r="A47" s="46" t="s">
        <v>237</v>
      </c>
      <c r="B47" s="46" t="s">
        <v>238</v>
      </c>
      <c r="C47" s="46" t="s">
        <v>239</v>
      </c>
      <c r="D47" s="59" t="s">
        <v>72</v>
      </c>
      <c r="E47" s="59" t="s">
        <v>165</v>
      </c>
      <c r="F47" s="48">
        <v>6.35</v>
      </c>
      <c r="G47" s="48">
        <v>6.65</v>
      </c>
      <c r="H47" s="48">
        <v>6.6</v>
      </c>
      <c r="I47" s="48">
        <v>6.95</v>
      </c>
      <c r="J47" s="48">
        <v>6.35</v>
      </c>
      <c r="K47" s="48">
        <v>6.6</v>
      </c>
      <c r="L47" s="48">
        <v>6.5416999999999996</v>
      </c>
      <c r="M47" s="49">
        <v>6834</v>
      </c>
      <c r="N47" s="49">
        <v>44705.75</v>
      </c>
      <c r="O47" s="49">
        <v>29</v>
      </c>
      <c r="P47" s="99">
        <v>-4.3499999999999997E-2</v>
      </c>
      <c r="Q47" s="48">
        <v>7.85</v>
      </c>
      <c r="R47" s="48">
        <v>6.1</v>
      </c>
      <c r="S47" s="49">
        <v>70441978.200000003</v>
      </c>
    </row>
    <row r="48" spans="1:19" ht="15" customHeight="1" x14ac:dyDescent="0.2">
      <c r="A48" s="46" t="s">
        <v>240</v>
      </c>
      <c r="B48" s="46" t="s">
        <v>241</v>
      </c>
      <c r="C48" s="46" t="s">
        <v>242</v>
      </c>
      <c r="D48" s="59" t="s">
        <v>72</v>
      </c>
      <c r="E48" s="59" t="s">
        <v>194</v>
      </c>
      <c r="F48" s="48">
        <v>82</v>
      </c>
      <c r="G48" s="48">
        <v>85</v>
      </c>
      <c r="H48" s="48">
        <v>85</v>
      </c>
      <c r="I48" s="48">
        <v>85</v>
      </c>
      <c r="J48" s="48">
        <v>81</v>
      </c>
      <c r="K48" s="48">
        <v>85</v>
      </c>
      <c r="L48" s="48">
        <v>84.234899999999996</v>
      </c>
      <c r="M48" s="49">
        <v>83</v>
      </c>
      <c r="N48" s="49">
        <v>6991.5</v>
      </c>
      <c r="O48" s="49">
        <v>12</v>
      </c>
      <c r="P48" s="99">
        <v>0</v>
      </c>
      <c r="Q48" s="48">
        <v>110</v>
      </c>
      <c r="R48" s="48">
        <v>81</v>
      </c>
      <c r="S48" s="49">
        <v>56843665</v>
      </c>
    </row>
    <row r="49" spans="1:19" ht="15" customHeight="1" x14ac:dyDescent="0.2">
      <c r="A49" s="46" t="s">
        <v>243</v>
      </c>
      <c r="B49" s="46" t="s">
        <v>244</v>
      </c>
      <c r="C49" s="46" t="s">
        <v>245</v>
      </c>
      <c r="D49" s="59" t="s">
        <v>72</v>
      </c>
      <c r="E49" s="59" t="s">
        <v>165</v>
      </c>
      <c r="F49" s="48">
        <v>328</v>
      </c>
      <c r="G49" s="48">
        <v>336</v>
      </c>
      <c r="H49" s="48">
        <v>330</v>
      </c>
      <c r="I49" s="48">
        <v>336</v>
      </c>
      <c r="J49" s="48">
        <v>320</v>
      </c>
      <c r="K49" s="48">
        <v>328</v>
      </c>
      <c r="L49" s="48">
        <v>328.67989999999998</v>
      </c>
      <c r="M49" s="49">
        <v>353</v>
      </c>
      <c r="N49" s="49">
        <v>116024</v>
      </c>
      <c r="O49" s="49">
        <v>27</v>
      </c>
      <c r="P49" s="99">
        <v>-6.1000000000000004E-3</v>
      </c>
      <c r="Q49" s="48">
        <v>348</v>
      </c>
      <c r="R49" s="48">
        <v>270</v>
      </c>
      <c r="S49" s="49">
        <v>720869216</v>
      </c>
    </row>
    <row r="50" spans="1:19" ht="15" customHeight="1" x14ac:dyDescent="0.2">
      <c r="A50" s="46" t="s">
        <v>151</v>
      </c>
      <c r="B50" s="46" t="s">
        <v>152</v>
      </c>
      <c r="C50" s="46" t="s">
        <v>153</v>
      </c>
      <c r="D50" s="59" t="s">
        <v>95</v>
      </c>
      <c r="E50" s="59" t="s">
        <v>165</v>
      </c>
      <c r="F50" s="48">
        <v>156</v>
      </c>
      <c r="G50" s="48">
        <v>159</v>
      </c>
      <c r="H50" s="48">
        <v>157.5</v>
      </c>
      <c r="I50" s="48">
        <v>163</v>
      </c>
      <c r="J50" s="48">
        <v>156.5</v>
      </c>
      <c r="K50" s="48">
        <v>158.5</v>
      </c>
      <c r="L50" s="48">
        <v>159.6635</v>
      </c>
      <c r="M50" s="49">
        <v>7233</v>
      </c>
      <c r="N50" s="49">
        <v>1154846</v>
      </c>
      <c r="O50" s="49">
        <v>148</v>
      </c>
      <c r="P50" s="99">
        <v>6.3E-3</v>
      </c>
      <c r="Q50" s="48">
        <v>168</v>
      </c>
      <c r="R50" s="48">
        <v>128</v>
      </c>
      <c r="S50" s="49">
        <v>1128520475.5</v>
      </c>
    </row>
    <row r="51" spans="1:19" ht="15" customHeight="1" x14ac:dyDescent="0.2">
      <c r="A51" s="46" t="s">
        <v>96</v>
      </c>
      <c r="B51" s="46" t="s">
        <v>97</v>
      </c>
      <c r="C51" s="46" t="s">
        <v>98</v>
      </c>
      <c r="D51" s="59" t="s">
        <v>95</v>
      </c>
      <c r="E51" s="59" t="s">
        <v>165</v>
      </c>
      <c r="F51" s="48">
        <v>6.58</v>
      </c>
      <c r="G51" s="48">
        <v>6.62</v>
      </c>
      <c r="H51" s="48">
        <v>6.34</v>
      </c>
      <c r="I51" s="48">
        <v>6.64</v>
      </c>
      <c r="J51" s="48">
        <v>6.26</v>
      </c>
      <c r="K51" s="48">
        <v>6.6</v>
      </c>
      <c r="L51" s="48">
        <v>6.4676999999999998</v>
      </c>
      <c r="M51" s="49">
        <v>319444</v>
      </c>
      <c r="N51" s="49">
        <v>2066062.32</v>
      </c>
      <c r="O51" s="49">
        <v>438</v>
      </c>
      <c r="P51" s="99">
        <v>4.7600000000000003E-2</v>
      </c>
      <c r="Q51" s="48">
        <v>6.76</v>
      </c>
      <c r="R51" s="48">
        <v>5</v>
      </c>
      <c r="S51" s="49">
        <v>831781777.20000005</v>
      </c>
    </row>
    <row r="52" spans="1:19" ht="15" customHeight="1" x14ac:dyDescent="0.2">
      <c r="A52" s="46" t="s">
        <v>118</v>
      </c>
      <c r="B52" s="46" t="s">
        <v>119</v>
      </c>
      <c r="C52" s="46" t="s">
        <v>120</v>
      </c>
      <c r="D52" s="59" t="s">
        <v>72</v>
      </c>
      <c r="E52" s="59" t="s">
        <v>165</v>
      </c>
      <c r="F52" s="48">
        <v>14</v>
      </c>
      <c r="G52" s="48">
        <v>14.9</v>
      </c>
      <c r="H52" s="48">
        <v>15.4</v>
      </c>
      <c r="I52" s="48">
        <v>15.8</v>
      </c>
      <c r="J52" s="48">
        <v>14.2</v>
      </c>
      <c r="K52" s="48">
        <v>14.2</v>
      </c>
      <c r="L52" s="48">
        <v>14.648099999999999</v>
      </c>
      <c r="M52" s="49">
        <v>2466</v>
      </c>
      <c r="N52" s="49">
        <v>36122.300000000003</v>
      </c>
      <c r="O52" s="49">
        <v>24</v>
      </c>
      <c r="P52" s="99">
        <v>-0.1013</v>
      </c>
      <c r="Q52" s="48">
        <v>20</v>
      </c>
      <c r="R52" s="48">
        <v>12</v>
      </c>
      <c r="S52" s="49">
        <v>13049402.4</v>
      </c>
    </row>
    <row r="53" spans="1:19" ht="15" customHeight="1" x14ac:dyDescent="0.2">
      <c r="A53" s="46" t="s">
        <v>246</v>
      </c>
      <c r="B53" s="46" t="s">
        <v>247</v>
      </c>
      <c r="C53" s="46" t="s">
        <v>248</v>
      </c>
      <c r="D53" s="59" t="s">
        <v>85</v>
      </c>
      <c r="E53" s="59" t="s">
        <v>165</v>
      </c>
      <c r="F53" s="48">
        <v>64.2</v>
      </c>
      <c r="G53" s="48">
        <v>65.8</v>
      </c>
      <c r="H53" s="48">
        <v>67.400000000000006</v>
      </c>
      <c r="I53" s="48">
        <v>67.8</v>
      </c>
      <c r="J53" s="48">
        <v>62.6</v>
      </c>
      <c r="K53" s="48">
        <v>65.2</v>
      </c>
      <c r="L53" s="48">
        <v>65.966300000000004</v>
      </c>
      <c r="M53" s="49">
        <v>16059</v>
      </c>
      <c r="N53" s="49">
        <v>1059353.3999999999</v>
      </c>
      <c r="O53" s="49">
        <v>263</v>
      </c>
      <c r="P53" s="99">
        <v>-2.98E-2</v>
      </c>
      <c r="Q53" s="48">
        <v>69</v>
      </c>
      <c r="R53" s="48">
        <v>40</v>
      </c>
      <c r="S53" s="49">
        <v>127792000</v>
      </c>
    </row>
    <row r="54" spans="1:19" ht="15" customHeight="1" x14ac:dyDescent="0.2">
      <c r="A54" s="46" t="s">
        <v>79</v>
      </c>
      <c r="B54" s="46" t="s">
        <v>80</v>
      </c>
      <c r="C54" s="46" t="s">
        <v>81</v>
      </c>
      <c r="D54" s="59" t="s">
        <v>72</v>
      </c>
      <c r="E54" s="59" t="s">
        <v>165</v>
      </c>
      <c r="F54" s="48">
        <v>25.8</v>
      </c>
      <c r="G54" s="48">
        <v>26.6</v>
      </c>
      <c r="H54" s="48">
        <v>24</v>
      </c>
      <c r="I54" s="48">
        <v>26.8</v>
      </c>
      <c r="J54" s="48">
        <v>24</v>
      </c>
      <c r="K54" s="48">
        <v>26.6</v>
      </c>
      <c r="L54" s="48">
        <v>25.391400000000001</v>
      </c>
      <c r="M54" s="49">
        <v>2008</v>
      </c>
      <c r="N54" s="49">
        <v>50986</v>
      </c>
      <c r="O54" s="49">
        <v>29</v>
      </c>
      <c r="P54" s="99">
        <v>0.10829999999999999</v>
      </c>
      <c r="Q54" s="48">
        <v>28</v>
      </c>
      <c r="R54" s="48">
        <v>15</v>
      </c>
      <c r="S54" s="49">
        <v>5039636</v>
      </c>
    </row>
    <row r="55" spans="1:19" ht="15" customHeight="1" x14ac:dyDescent="0.2">
      <c r="A55" s="46" t="s">
        <v>99</v>
      </c>
      <c r="B55" s="46" t="s">
        <v>100</v>
      </c>
      <c r="C55" s="46" t="s">
        <v>101</v>
      </c>
      <c r="D55" s="59" t="s">
        <v>72</v>
      </c>
      <c r="E55" s="59" t="s">
        <v>194</v>
      </c>
      <c r="F55" s="48">
        <v>155</v>
      </c>
      <c r="G55" s="48">
        <v>300</v>
      </c>
      <c r="H55" s="48">
        <v>290</v>
      </c>
      <c r="I55" s="48">
        <v>300</v>
      </c>
      <c r="J55" s="48">
        <v>290</v>
      </c>
      <c r="K55" s="48">
        <v>300</v>
      </c>
      <c r="L55" s="48">
        <v>298.53660000000002</v>
      </c>
      <c r="M55" s="49">
        <v>205</v>
      </c>
      <c r="N55" s="49">
        <v>61200</v>
      </c>
      <c r="O55" s="49">
        <v>10</v>
      </c>
      <c r="P55" s="99">
        <v>3.4500000000000003E-2</v>
      </c>
      <c r="Q55" s="48">
        <v>300</v>
      </c>
      <c r="R55" s="48">
        <v>240</v>
      </c>
      <c r="S55" s="49">
        <v>24552600</v>
      </c>
    </row>
    <row r="56" spans="1:19" ht="15" customHeight="1" x14ac:dyDescent="0.2">
      <c r="A56" s="46" t="s">
        <v>249</v>
      </c>
      <c r="B56" s="46" t="s">
        <v>250</v>
      </c>
      <c r="C56" s="46" t="s">
        <v>251</v>
      </c>
      <c r="D56" s="59" t="s">
        <v>85</v>
      </c>
      <c r="E56" s="59" t="s">
        <v>165</v>
      </c>
      <c r="F56" s="48">
        <v>18.7</v>
      </c>
      <c r="G56" s="48">
        <v>18.8</v>
      </c>
      <c r="H56" s="48">
        <v>20.3</v>
      </c>
      <c r="I56" s="48">
        <v>20.3</v>
      </c>
      <c r="J56" s="48">
        <v>18.5</v>
      </c>
      <c r="K56" s="48">
        <v>18.8</v>
      </c>
      <c r="L56" s="48">
        <v>19.558299999999999</v>
      </c>
      <c r="M56" s="49">
        <v>38770</v>
      </c>
      <c r="N56" s="49">
        <v>758276.6</v>
      </c>
      <c r="O56" s="49">
        <v>213</v>
      </c>
      <c r="P56" s="99">
        <v>-6.4699999999999994E-2</v>
      </c>
      <c r="Q56" s="48">
        <v>20.3</v>
      </c>
      <c r="R56" s="48">
        <v>18.5</v>
      </c>
      <c r="S56" s="49">
        <v>76704000</v>
      </c>
    </row>
    <row r="57" spans="1:19" ht="15" customHeight="1" x14ac:dyDescent="0.2">
      <c r="A57" s="46" t="s">
        <v>252</v>
      </c>
      <c r="B57" s="46" t="s">
        <v>253</v>
      </c>
      <c r="C57" s="46" t="s">
        <v>254</v>
      </c>
      <c r="D57" s="59" t="s">
        <v>72</v>
      </c>
      <c r="E57" s="59" t="s">
        <v>194</v>
      </c>
      <c r="F57" s="48">
        <v>81</v>
      </c>
      <c r="G57" s="48">
        <v>120</v>
      </c>
      <c r="H57" s="48">
        <v>90</v>
      </c>
      <c r="I57" s="48">
        <v>90</v>
      </c>
      <c r="J57" s="48">
        <v>90</v>
      </c>
      <c r="K57" s="48">
        <v>90</v>
      </c>
      <c r="L57" s="48">
        <v>90</v>
      </c>
      <c r="M57" s="49">
        <v>150</v>
      </c>
      <c r="N57" s="49">
        <v>13500</v>
      </c>
      <c r="O57" s="49">
        <v>1</v>
      </c>
      <c r="P57" s="99">
        <v>0</v>
      </c>
      <c r="Q57" s="48">
        <v>90</v>
      </c>
      <c r="R57" s="48">
        <v>80</v>
      </c>
      <c r="S57" s="49">
        <v>3240000</v>
      </c>
    </row>
    <row r="58" spans="1:19" ht="15" customHeight="1" x14ac:dyDescent="0.2">
      <c r="A58" s="46" t="s">
        <v>255</v>
      </c>
      <c r="B58" s="46" t="s">
        <v>256</v>
      </c>
      <c r="C58" s="46" t="s">
        <v>257</v>
      </c>
      <c r="D58" s="59" t="s">
        <v>72</v>
      </c>
      <c r="E58" s="59" t="s">
        <v>165</v>
      </c>
      <c r="F58" s="48">
        <v>10.3</v>
      </c>
      <c r="G58" s="48">
        <v>10.5</v>
      </c>
      <c r="H58" s="48">
        <v>10.7</v>
      </c>
      <c r="I58" s="48">
        <v>11.2</v>
      </c>
      <c r="J58" s="48">
        <v>9.8000000000000007</v>
      </c>
      <c r="K58" s="48">
        <v>10.3</v>
      </c>
      <c r="L58" s="48">
        <v>10.4801</v>
      </c>
      <c r="M58" s="49">
        <v>2598</v>
      </c>
      <c r="N58" s="49">
        <v>27227.200000000001</v>
      </c>
      <c r="O58" s="49">
        <v>45</v>
      </c>
      <c r="P58" s="99">
        <v>-3.7400000000000003E-2</v>
      </c>
      <c r="Q58" s="48">
        <v>14.6</v>
      </c>
      <c r="R58" s="48">
        <v>9.8000000000000007</v>
      </c>
      <c r="S58" s="49">
        <v>5974000</v>
      </c>
    </row>
    <row r="59" spans="1:19" ht="15" customHeight="1" x14ac:dyDescent="0.2">
      <c r="A59" s="46" t="s">
        <v>258</v>
      </c>
      <c r="B59" s="46" t="s">
        <v>259</v>
      </c>
      <c r="C59" s="46" t="s">
        <v>260</v>
      </c>
      <c r="D59" s="59" t="s">
        <v>72</v>
      </c>
      <c r="E59" s="59" t="s">
        <v>194</v>
      </c>
      <c r="F59" s="48" t="s">
        <v>261</v>
      </c>
      <c r="G59" s="48">
        <v>0.95</v>
      </c>
      <c r="H59" s="48">
        <v>0.85</v>
      </c>
      <c r="I59" s="48">
        <v>0.85</v>
      </c>
      <c r="J59" s="48">
        <v>0.85</v>
      </c>
      <c r="K59" s="48">
        <v>0.85</v>
      </c>
      <c r="L59" s="48">
        <v>0.85</v>
      </c>
      <c r="M59" s="49">
        <v>550</v>
      </c>
      <c r="N59" s="49">
        <v>467.5</v>
      </c>
      <c r="O59" s="49">
        <v>1</v>
      </c>
      <c r="P59" s="99">
        <v>-6.59E-2</v>
      </c>
      <c r="Q59" s="48">
        <v>1.05</v>
      </c>
      <c r="R59" s="48">
        <v>0.85</v>
      </c>
      <c r="S59" s="49">
        <v>5152628.5999999996</v>
      </c>
    </row>
    <row r="60" spans="1:19" ht="15" customHeight="1" x14ac:dyDescent="0.2">
      <c r="A60" s="46" t="s">
        <v>262</v>
      </c>
      <c r="B60" s="46" t="s">
        <v>263</v>
      </c>
      <c r="C60" s="46" t="s">
        <v>264</v>
      </c>
      <c r="D60" s="59" t="s">
        <v>72</v>
      </c>
      <c r="E60" s="59" t="s">
        <v>165</v>
      </c>
      <c r="F60" s="48">
        <v>3.82</v>
      </c>
      <c r="G60" s="48">
        <v>3.9</v>
      </c>
      <c r="H60" s="48">
        <v>3.94</v>
      </c>
      <c r="I60" s="48">
        <v>4</v>
      </c>
      <c r="J60" s="48">
        <v>3.62</v>
      </c>
      <c r="K60" s="48">
        <v>3.92</v>
      </c>
      <c r="L60" s="48">
        <v>3.8445999999999998</v>
      </c>
      <c r="M60" s="49">
        <v>16263</v>
      </c>
      <c r="N60" s="49">
        <v>62524.42</v>
      </c>
      <c r="O60" s="49">
        <v>75</v>
      </c>
      <c r="P60" s="99">
        <v>1.03E-2</v>
      </c>
      <c r="Q60" s="48">
        <v>4.76</v>
      </c>
      <c r="R60" s="48">
        <v>2.72</v>
      </c>
      <c r="S60" s="49">
        <v>65907928.240000002</v>
      </c>
    </row>
    <row r="61" spans="1:19" ht="15" customHeight="1" x14ac:dyDescent="0.2">
      <c r="A61" s="46" t="s">
        <v>265</v>
      </c>
      <c r="B61" s="46" t="s">
        <v>266</v>
      </c>
      <c r="C61" s="46" t="s">
        <v>267</v>
      </c>
      <c r="D61" s="59" t="s">
        <v>72</v>
      </c>
      <c r="E61" s="59" t="s">
        <v>165</v>
      </c>
      <c r="F61" s="48">
        <v>23.9</v>
      </c>
      <c r="G61" s="48">
        <v>24</v>
      </c>
      <c r="H61" s="48">
        <v>24.3</v>
      </c>
      <c r="I61" s="48">
        <v>24.4</v>
      </c>
      <c r="J61" s="48">
        <v>23.7</v>
      </c>
      <c r="K61" s="48">
        <v>24</v>
      </c>
      <c r="L61" s="48">
        <v>24.039400000000001</v>
      </c>
      <c r="M61" s="49">
        <v>43685</v>
      </c>
      <c r="N61" s="49">
        <v>1050163.1000000001</v>
      </c>
      <c r="O61" s="49">
        <v>342</v>
      </c>
      <c r="P61" s="99">
        <v>-1.6400000000000001E-2</v>
      </c>
      <c r="Q61" s="48">
        <v>30.4</v>
      </c>
      <c r="R61" s="48">
        <v>22</v>
      </c>
      <c r="S61" s="49">
        <v>7685806920</v>
      </c>
    </row>
    <row r="62" spans="1:19" ht="15" customHeight="1" x14ac:dyDescent="0.2">
      <c r="A62" s="46" t="s">
        <v>103</v>
      </c>
      <c r="B62" s="46" t="s">
        <v>104</v>
      </c>
      <c r="C62" s="46" t="s">
        <v>105</v>
      </c>
      <c r="D62" s="59" t="s">
        <v>85</v>
      </c>
      <c r="E62" s="59" t="s">
        <v>165</v>
      </c>
      <c r="F62" s="48">
        <v>5.0999999999999996</v>
      </c>
      <c r="G62" s="48">
        <v>6.9</v>
      </c>
      <c r="H62" s="48">
        <v>7.2</v>
      </c>
      <c r="I62" s="48">
        <v>7.3</v>
      </c>
      <c r="J62" s="48">
        <v>5.9</v>
      </c>
      <c r="K62" s="48">
        <v>5.9</v>
      </c>
      <c r="L62" s="48">
        <v>6.2779999999999996</v>
      </c>
      <c r="M62" s="49">
        <v>3996</v>
      </c>
      <c r="N62" s="49">
        <v>25086.799999999999</v>
      </c>
      <c r="O62" s="49">
        <v>22</v>
      </c>
      <c r="P62" s="99">
        <v>-0.21329999999999999</v>
      </c>
      <c r="Q62" s="48">
        <v>7.8</v>
      </c>
      <c r="R62" s="48">
        <v>2.4</v>
      </c>
      <c r="S62" s="49">
        <v>13675315</v>
      </c>
    </row>
    <row r="63" spans="1:19" ht="15" customHeight="1" x14ac:dyDescent="0.2">
      <c r="A63" s="46" t="s">
        <v>268</v>
      </c>
      <c r="B63" s="46" t="s">
        <v>269</v>
      </c>
      <c r="C63" s="46" t="s">
        <v>270</v>
      </c>
      <c r="D63" s="59" t="s">
        <v>85</v>
      </c>
      <c r="E63" s="59" t="s">
        <v>165</v>
      </c>
      <c r="F63" s="48">
        <v>19.5</v>
      </c>
      <c r="G63" s="48">
        <v>19.600000000000001</v>
      </c>
      <c r="H63" s="48">
        <v>19.95</v>
      </c>
      <c r="I63" s="48">
        <v>20.3</v>
      </c>
      <c r="J63" s="48">
        <v>19.3</v>
      </c>
      <c r="K63" s="48">
        <v>19.55</v>
      </c>
      <c r="L63" s="48">
        <v>19.744900000000001</v>
      </c>
      <c r="M63" s="49">
        <v>43086</v>
      </c>
      <c r="N63" s="49">
        <v>850728.8</v>
      </c>
      <c r="O63" s="49">
        <v>285</v>
      </c>
      <c r="P63" s="99">
        <v>-7.6E-3</v>
      </c>
      <c r="Q63" s="48">
        <v>22.3</v>
      </c>
      <c r="R63" s="48">
        <v>19.2</v>
      </c>
      <c r="S63" s="49">
        <v>500630046.25</v>
      </c>
    </row>
    <row r="64" spans="1:19" s="83" customFormat="1" ht="14.1" customHeight="1" x14ac:dyDescent="0.2">
      <c r="A64" s="81"/>
      <c r="B64" s="81"/>
      <c r="C64" s="82"/>
    </row>
    <row r="65" spans="2:7" s="83" customFormat="1" ht="14.1" customHeight="1" x14ac:dyDescent="0.2">
      <c r="B65" s="81" t="s">
        <v>154</v>
      </c>
      <c r="C65" s="81" t="s">
        <v>155</v>
      </c>
    </row>
    <row r="66" spans="2:7" s="83" customFormat="1" ht="14.1" customHeight="1" x14ac:dyDescent="0.2">
      <c r="B66" s="81"/>
      <c r="C66" s="81" t="s">
        <v>156</v>
      </c>
    </row>
    <row r="67" spans="2:7" s="83" customFormat="1" ht="14.1" customHeight="1" x14ac:dyDescent="0.2">
      <c r="B67" s="81"/>
      <c r="C67" s="81" t="s">
        <v>157</v>
      </c>
    </row>
    <row r="68" spans="2:7" s="83" customFormat="1" ht="14.1" customHeight="1" x14ac:dyDescent="0.2">
      <c r="B68" s="81"/>
      <c r="C68" s="81"/>
    </row>
    <row r="69" spans="2:7" s="83" customFormat="1" ht="14.1" customHeight="1" x14ac:dyDescent="0.2">
      <c r="B69" s="23" t="s">
        <v>271</v>
      </c>
      <c r="C69" s="128" t="s">
        <v>272</v>
      </c>
      <c r="D69" s="128"/>
      <c r="E69" s="128"/>
      <c r="F69" s="128"/>
      <c r="G69" s="128"/>
    </row>
    <row r="70" spans="2:7" s="83" customFormat="1" ht="14.1" customHeight="1" x14ac:dyDescent="0.2">
      <c r="B70" s="116"/>
      <c r="C70" s="128" t="s">
        <v>273</v>
      </c>
      <c r="D70" s="128"/>
      <c r="E70" s="128"/>
      <c r="F70" s="128"/>
      <c r="G70" s="128"/>
    </row>
  </sheetData>
  <mergeCells count="2">
    <mergeCell ref="C69:G69"/>
    <mergeCell ref="C70:G70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159</v>
      </c>
      <c r="F1" s="109" t="s">
        <v>160</v>
      </c>
      <c r="G1" s="109" t="s">
        <v>42</v>
      </c>
      <c r="H1" s="109" t="s">
        <v>43</v>
      </c>
      <c r="I1" s="109" t="s">
        <v>44</v>
      </c>
      <c r="J1" s="109" t="s">
        <v>161</v>
      </c>
      <c r="K1" s="109" t="s">
        <v>162</v>
      </c>
      <c r="L1" s="109" t="s">
        <v>29</v>
      </c>
      <c r="M1" s="109" t="s">
        <v>28</v>
      </c>
      <c r="N1" s="109" t="s">
        <v>274</v>
      </c>
      <c r="O1" s="109" t="s">
        <v>275</v>
      </c>
      <c r="P1" s="109" t="s">
        <v>276</v>
      </c>
      <c r="Q1" s="109" t="s">
        <v>277</v>
      </c>
      <c r="R1" s="109" t="s">
        <v>31</v>
      </c>
    </row>
    <row r="2" spans="1:18" s="52" customFormat="1" ht="15" customHeight="1" x14ac:dyDescent="0.2">
      <c r="A2" s="53" t="s">
        <v>278</v>
      </c>
      <c r="B2" s="53" t="s">
        <v>279</v>
      </c>
      <c r="C2" s="53" t="s">
        <v>280</v>
      </c>
      <c r="D2" s="54" t="s">
        <v>85</v>
      </c>
      <c r="E2" s="55">
        <v>104</v>
      </c>
      <c r="F2" s="55" t="s">
        <v>261</v>
      </c>
      <c r="G2" s="55">
        <v>104</v>
      </c>
      <c r="H2" s="55">
        <v>104</v>
      </c>
      <c r="I2" s="55">
        <v>104</v>
      </c>
      <c r="J2" s="55">
        <v>104</v>
      </c>
      <c r="K2" s="55">
        <v>104</v>
      </c>
      <c r="L2" s="56">
        <v>38910</v>
      </c>
      <c r="M2" s="56">
        <v>40466.400000000001</v>
      </c>
      <c r="N2" s="57">
        <v>46945</v>
      </c>
      <c r="O2" s="58">
        <v>4.9000000000000002E-2</v>
      </c>
      <c r="P2" s="55">
        <v>1</v>
      </c>
      <c r="Q2" s="55" t="s">
        <v>2</v>
      </c>
      <c r="R2" s="49">
        <v>317200000</v>
      </c>
    </row>
    <row r="3" spans="1:18" ht="15" customHeight="1" x14ac:dyDescent="0.2">
      <c r="A3" s="53" t="s">
        <v>281</v>
      </c>
      <c r="B3" s="53" t="s">
        <v>282</v>
      </c>
      <c r="C3" s="53" t="s">
        <v>283</v>
      </c>
      <c r="D3" s="54" t="s">
        <v>85</v>
      </c>
      <c r="E3" s="55" t="s">
        <v>261</v>
      </c>
      <c r="F3" s="55" t="s">
        <v>261</v>
      </c>
      <c r="G3" s="55">
        <v>100.2</v>
      </c>
      <c r="H3" s="55">
        <v>100.34</v>
      </c>
      <c r="I3" s="55">
        <v>100.1</v>
      </c>
      <c r="J3" s="55">
        <v>100.25</v>
      </c>
      <c r="K3" s="55">
        <v>100.2246</v>
      </c>
      <c r="L3" s="56">
        <v>267940</v>
      </c>
      <c r="M3" s="56">
        <v>268541.94</v>
      </c>
      <c r="N3" s="57">
        <v>46456</v>
      </c>
      <c r="O3" s="58">
        <v>2.6499999999999999E-2</v>
      </c>
      <c r="P3" s="55">
        <v>1</v>
      </c>
      <c r="Q3" s="55" t="s">
        <v>2</v>
      </c>
      <c r="R3" s="49">
        <v>1754375000</v>
      </c>
    </row>
    <row r="4" spans="1:18" ht="15" customHeight="1" x14ac:dyDescent="0.2">
      <c r="A4" s="53" t="s">
        <v>284</v>
      </c>
      <c r="B4" s="53" t="s">
        <v>285</v>
      </c>
      <c r="C4" s="53" t="s">
        <v>283</v>
      </c>
      <c r="D4" s="54" t="s">
        <v>85</v>
      </c>
      <c r="E4" s="55" t="s">
        <v>261</v>
      </c>
      <c r="F4" s="55" t="s">
        <v>261</v>
      </c>
      <c r="G4" s="55">
        <v>101.2</v>
      </c>
      <c r="H4" s="55">
        <v>101.35</v>
      </c>
      <c r="I4" s="55">
        <v>101.2</v>
      </c>
      <c r="J4" s="55">
        <v>101.35</v>
      </c>
      <c r="K4" s="55">
        <v>101.25109999999999</v>
      </c>
      <c r="L4" s="56">
        <v>180000</v>
      </c>
      <c r="M4" s="56">
        <v>182252</v>
      </c>
      <c r="N4" s="57">
        <v>46580</v>
      </c>
      <c r="O4" s="58">
        <v>3.3000000000000002E-2</v>
      </c>
      <c r="P4" s="55">
        <v>1</v>
      </c>
      <c r="Q4" s="55" t="s">
        <v>2</v>
      </c>
      <c r="R4" s="49">
        <v>760125000</v>
      </c>
    </row>
    <row r="5" spans="1:18" ht="17.100000000000001" customHeight="1" x14ac:dyDescent="0.2">
      <c r="R5" s="83"/>
    </row>
    <row r="6" spans="1:18" ht="17.100000000000001" customHeight="1" x14ac:dyDescent="0.2">
      <c r="B6" s="81" t="s">
        <v>154</v>
      </c>
      <c r="C6" s="81" t="s">
        <v>155</v>
      </c>
      <c r="R6" s="83"/>
    </row>
    <row r="7" spans="1:18" ht="17.100000000000001" customHeight="1" x14ac:dyDescent="0.2">
      <c r="B7" s="81"/>
      <c r="C7" s="81" t="s">
        <v>156</v>
      </c>
      <c r="R7" s="83"/>
    </row>
    <row r="8" spans="1:18" ht="17.100000000000001" customHeight="1" x14ac:dyDescent="0.2">
      <c r="B8" s="81"/>
      <c r="C8" s="81"/>
      <c r="R8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159</v>
      </c>
      <c r="F1" s="109" t="s">
        <v>160</v>
      </c>
      <c r="G1" s="109" t="s">
        <v>42</v>
      </c>
      <c r="H1" s="109" t="s">
        <v>43</v>
      </c>
      <c r="I1" s="109" t="s">
        <v>44</v>
      </c>
      <c r="J1" s="109" t="s">
        <v>161</v>
      </c>
      <c r="K1" s="109" t="s">
        <v>162</v>
      </c>
      <c r="L1" s="109" t="s">
        <v>29</v>
      </c>
      <c r="M1" s="109" t="s">
        <v>28</v>
      </c>
      <c r="N1" s="109" t="s">
        <v>274</v>
      </c>
      <c r="O1" s="109" t="s">
        <v>275</v>
      </c>
      <c r="P1" s="109" t="s">
        <v>276</v>
      </c>
      <c r="Q1" s="109" t="s">
        <v>277</v>
      </c>
      <c r="R1" s="109" t="s">
        <v>31</v>
      </c>
    </row>
    <row r="2" spans="1:18" s="52" customFormat="1" ht="15" customHeight="1" x14ac:dyDescent="0.2">
      <c r="A2" s="53" t="s">
        <v>286</v>
      </c>
      <c r="B2" s="53" t="s">
        <v>287</v>
      </c>
      <c r="C2" s="53" t="s">
        <v>283</v>
      </c>
      <c r="D2" s="54" t="s">
        <v>72</v>
      </c>
      <c r="E2" s="55">
        <v>99.55</v>
      </c>
      <c r="F2" s="55" t="s">
        <v>261</v>
      </c>
      <c r="G2" s="55">
        <v>99.55</v>
      </c>
      <c r="H2" s="55">
        <v>99.6</v>
      </c>
      <c r="I2" s="55">
        <v>99.55</v>
      </c>
      <c r="J2" s="55">
        <v>99.55</v>
      </c>
      <c r="K2" s="55">
        <v>99.594099999999997</v>
      </c>
      <c r="L2" s="56">
        <v>170000</v>
      </c>
      <c r="M2" s="56">
        <v>169310</v>
      </c>
      <c r="N2" s="57">
        <v>46009</v>
      </c>
      <c r="O2" s="58" t="s">
        <v>261</v>
      </c>
      <c r="P2" s="55">
        <v>1000</v>
      </c>
      <c r="Q2" s="55" t="s">
        <v>2</v>
      </c>
      <c r="R2" s="49">
        <v>1520601362.5</v>
      </c>
    </row>
    <row r="3" spans="1:18" ht="15" customHeight="1" x14ac:dyDescent="0.2">
      <c r="A3" s="53" t="s">
        <v>288</v>
      </c>
      <c r="B3" s="53" t="s">
        <v>289</v>
      </c>
      <c r="C3" s="53" t="s">
        <v>283</v>
      </c>
      <c r="D3" s="54" t="s">
        <v>72</v>
      </c>
      <c r="E3" s="55">
        <v>99.2</v>
      </c>
      <c r="F3" s="55" t="s">
        <v>261</v>
      </c>
      <c r="G3" s="55">
        <v>99.25</v>
      </c>
      <c r="H3" s="55">
        <v>99.35</v>
      </c>
      <c r="I3" s="55">
        <v>99.25</v>
      </c>
      <c r="J3" s="55">
        <v>99.35</v>
      </c>
      <c r="K3" s="55">
        <v>99.267600000000002</v>
      </c>
      <c r="L3" s="56">
        <v>136000</v>
      </c>
      <c r="M3" s="56">
        <v>135004</v>
      </c>
      <c r="N3" s="57">
        <v>46079</v>
      </c>
      <c r="O3" s="58" t="s">
        <v>261</v>
      </c>
      <c r="P3" s="55">
        <v>1000</v>
      </c>
      <c r="Q3" s="55" t="s">
        <v>2</v>
      </c>
      <c r="R3" s="49">
        <v>823888686.5</v>
      </c>
    </row>
    <row r="4" spans="1:18" ht="15" customHeight="1" x14ac:dyDescent="0.2">
      <c r="A4" s="53" t="s">
        <v>290</v>
      </c>
      <c r="B4" s="53" t="s">
        <v>291</v>
      </c>
      <c r="C4" s="53" t="s">
        <v>283</v>
      </c>
      <c r="D4" s="54" t="s">
        <v>72</v>
      </c>
      <c r="E4" s="55" t="s">
        <v>261</v>
      </c>
      <c r="F4" s="55">
        <v>98.9</v>
      </c>
      <c r="G4" s="55">
        <v>98.7</v>
      </c>
      <c r="H4" s="55">
        <v>98.8</v>
      </c>
      <c r="I4" s="55">
        <v>98.5</v>
      </c>
      <c r="J4" s="55">
        <v>98.65</v>
      </c>
      <c r="K4" s="55">
        <v>98.615200000000002</v>
      </c>
      <c r="L4" s="56">
        <v>825000</v>
      </c>
      <c r="M4" s="56">
        <v>813575.5</v>
      </c>
      <c r="N4" s="57">
        <v>46177</v>
      </c>
      <c r="O4" s="58" t="s">
        <v>261</v>
      </c>
      <c r="P4" s="55">
        <v>1000</v>
      </c>
      <c r="Q4" s="55" t="s">
        <v>2</v>
      </c>
      <c r="R4" s="49">
        <v>1315646711.5</v>
      </c>
    </row>
    <row r="5" spans="1:18" ht="15" customHeight="1" x14ac:dyDescent="0.2">
      <c r="A5" s="53" t="s">
        <v>292</v>
      </c>
      <c r="B5" s="53" t="s">
        <v>293</v>
      </c>
      <c r="C5" s="53" t="s">
        <v>283</v>
      </c>
      <c r="D5" s="54" t="s">
        <v>72</v>
      </c>
      <c r="E5" s="55" t="s">
        <v>261</v>
      </c>
      <c r="F5" s="55" t="s">
        <v>261</v>
      </c>
      <c r="G5" s="55">
        <v>97.9</v>
      </c>
      <c r="H5" s="55">
        <v>97.9</v>
      </c>
      <c r="I5" s="55">
        <v>97.9</v>
      </c>
      <c r="J5" s="55">
        <v>97.9</v>
      </c>
      <c r="K5" s="55">
        <v>97.9</v>
      </c>
      <c r="L5" s="56">
        <v>10000</v>
      </c>
      <c r="M5" s="56">
        <v>9790</v>
      </c>
      <c r="N5" s="57">
        <v>46345</v>
      </c>
      <c r="O5" s="58" t="s">
        <v>261</v>
      </c>
      <c r="P5" s="55">
        <v>1000</v>
      </c>
      <c r="Q5" s="55" t="s">
        <v>2</v>
      </c>
      <c r="R5" s="49">
        <v>1497041766</v>
      </c>
    </row>
    <row r="6" spans="1:18" ht="17.100000000000001" customHeight="1" x14ac:dyDescent="0.2">
      <c r="R6" s="83"/>
    </row>
    <row r="7" spans="1:18" ht="17.100000000000001" customHeight="1" x14ac:dyDescent="0.2">
      <c r="B7" s="81" t="s">
        <v>154</v>
      </c>
      <c r="C7" s="81" t="s">
        <v>155</v>
      </c>
      <c r="R7" s="83"/>
    </row>
    <row r="8" spans="1:18" ht="17.100000000000001" customHeight="1" x14ac:dyDescent="0.2">
      <c r="B8" s="81"/>
      <c r="C8" s="81" t="s">
        <v>156</v>
      </c>
      <c r="R8" s="83"/>
    </row>
    <row r="9" spans="1:18" ht="17.100000000000001" customHeight="1" x14ac:dyDescent="0.2">
      <c r="B9" s="81"/>
      <c r="C9" s="81"/>
      <c r="R9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159</v>
      </c>
      <c r="E1" s="109" t="s">
        <v>160</v>
      </c>
      <c r="F1" s="109" t="s">
        <v>42</v>
      </c>
      <c r="G1" s="109" t="s">
        <v>43</v>
      </c>
      <c r="H1" s="109" t="s">
        <v>44</v>
      </c>
      <c r="I1" s="109" t="s">
        <v>161</v>
      </c>
      <c r="J1" s="109" t="s">
        <v>162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261</v>
      </c>
      <c r="B2" s="46" t="s">
        <v>261</v>
      </c>
      <c r="C2" s="47" t="s">
        <v>261</v>
      </c>
      <c r="D2" s="48" t="s">
        <v>261</v>
      </c>
      <c r="E2" s="48" t="s">
        <v>261</v>
      </c>
      <c r="F2" s="48" t="s">
        <v>261</v>
      </c>
      <c r="G2" s="48" t="s">
        <v>261</v>
      </c>
      <c r="H2" s="48" t="s">
        <v>261</v>
      </c>
      <c r="I2" s="48" t="s">
        <v>261</v>
      </c>
      <c r="J2" s="48" t="s">
        <v>261</v>
      </c>
      <c r="K2" s="49" t="s">
        <v>261</v>
      </c>
      <c r="L2" s="49" t="s">
        <v>261</v>
      </c>
      <c r="M2" s="49" t="s">
        <v>261</v>
      </c>
      <c r="N2" s="100" t="s">
        <v>261</v>
      </c>
      <c r="O2" s="49" t="s">
        <v>261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92</v>
      </c>
      <c r="B3" s="7" t="s">
        <v>93</v>
      </c>
      <c r="C3" s="7" t="s">
        <v>94</v>
      </c>
      <c r="D3" s="60" t="s">
        <v>95</v>
      </c>
      <c r="E3" s="43">
        <v>42.2</v>
      </c>
      <c r="F3" s="43">
        <v>42.2</v>
      </c>
      <c r="G3" s="42">
        <v>7120</v>
      </c>
      <c r="H3" s="42">
        <v>300464</v>
      </c>
    </row>
    <row r="4" spans="1:8" ht="15" customHeight="1" x14ac:dyDescent="0.2">
      <c r="A4" s="7" t="s">
        <v>177</v>
      </c>
      <c r="B4" s="7" t="s">
        <v>178</v>
      </c>
      <c r="C4" s="7" t="s">
        <v>179</v>
      </c>
      <c r="D4" s="60" t="s">
        <v>85</v>
      </c>
      <c r="E4" s="43">
        <v>11.7</v>
      </c>
      <c r="F4" s="43">
        <v>11.7</v>
      </c>
      <c r="G4" s="42">
        <v>30000</v>
      </c>
      <c r="H4" s="42">
        <v>351000</v>
      </c>
    </row>
    <row r="5" spans="1:8" ht="15" customHeight="1" x14ac:dyDescent="0.2">
      <c r="A5" s="7" t="s">
        <v>137</v>
      </c>
      <c r="B5" s="7" t="s">
        <v>138</v>
      </c>
      <c r="C5" s="7" t="s">
        <v>139</v>
      </c>
      <c r="D5" s="60" t="s">
        <v>95</v>
      </c>
      <c r="E5" s="43">
        <v>41.7</v>
      </c>
      <c r="F5" s="43">
        <v>41.7</v>
      </c>
      <c r="G5" s="42">
        <v>7500</v>
      </c>
      <c r="H5" s="42">
        <v>312750</v>
      </c>
    </row>
    <row r="6" spans="1:8" ht="15" customHeight="1" x14ac:dyDescent="0.2">
      <c r="A6" s="7" t="s">
        <v>134</v>
      </c>
      <c r="B6" s="7" t="s">
        <v>135</v>
      </c>
      <c r="C6" s="7" t="s">
        <v>136</v>
      </c>
      <c r="D6" s="60" t="s">
        <v>85</v>
      </c>
      <c r="E6" s="43">
        <v>658</v>
      </c>
      <c r="F6" s="43">
        <v>658</v>
      </c>
      <c r="G6" s="42">
        <v>500</v>
      </c>
      <c r="H6" s="42">
        <v>329000</v>
      </c>
    </row>
    <row r="7" spans="1:8" ht="15" customHeight="1" x14ac:dyDescent="0.2">
      <c r="A7" s="7" t="s">
        <v>151</v>
      </c>
      <c r="B7" s="7" t="s">
        <v>152</v>
      </c>
      <c r="C7" s="7" t="s">
        <v>153</v>
      </c>
      <c r="D7" s="60" t="s">
        <v>95</v>
      </c>
      <c r="E7" s="43">
        <v>158.5</v>
      </c>
      <c r="F7" s="43">
        <v>158.5</v>
      </c>
      <c r="G7" s="42">
        <v>6196</v>
      </c>
      <c r="H7" s="42">
        <v>982066</v>
      </c>
    </row>
    <row r="8" spans="1:8" ht="12.75" customHeight="1" x14ac:dyDescent="0.2">
      <c r="A8" s="8" t="s">
        <v>21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294</v>
      </c>
      <c r="B9" s="7" t="s">
        <v>295</v>
      </c>
      <c r="C9" s="7" t="s">
        <v>283</v>
      </c>
      <c r="D9" s="60" t="s">
        <v>85</v>
      </c>
      <c r="E9" s="43">
        <v>100.05</v>
      </c>
      <c r="F9" s="43">
        <v>100.05</v>
      </c>
      <c r="G9" s="42">
        <v>7000000</v>
      </c>
      <c r="H9" s="42">
        <v>7003500</v>
      </c>
    </row>
    <row r="11" spans="1:8" ht="12.75" customHeight="1" x14ac:dyDescent="0.2">
      <c r="B11" s="81" t="s">
        <v>154</v>
      </c>
      <c r="C11" s="81" t="s">
        <v>155</v>
      </c>
    </row>
    <row r="12" spans="1:8" ht="12.75" customHeight="1" x14ac:dyDescent="0.2">
      <c r="B12" s="81"/>
      <c r="C12" s="81" t="s">
        <v>156</v>
      </c>
    </row>
    <row r="13" spans="1:8" ht="12.75" customHeight="1" x14ac:dyDescent="0.2">
      <c r="B13" s="81"/>
      <c r="C13" s="81" t="s">
        <v>157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159</v>
      </c>
      <c r="E1" s="109" t="s">
        <v>160</v>
      </c>
      <c r="F1" s="109" t="s">
        <v>42</v>
      </c>
      <c r="G1" s="109" t="s">
        <v>43</v>
      </c>
      <c r="H1" s="109" t="s">
        <v>44</v>
      </c>
      <c r="I1" s="109" t="s">
        <v>161</v>
      </c>
      <c r="J1" s="109" t="s">
        <v>162</v>
      </c>
      <c r="K1" s="109" t="s">
        <v>29</v>
      </c>
      <c r="L1" s="109" t="s">
        <v>28</v>
      </c>
      <c r="M1" s="115" t="s">
        <v>46</v>
      </c>
      <c r="N1" s="115" t="s">
        <v>296</v>
      </c>
      <c r="O1" s="115" t="s">
        <v>297</v>
      </c>
      <c r="P1" s="115" t="s">
        <v>31</v>
      </c>
    </row>
    <row r="2" spans="1:16" s="51" customFormat="1" ht="15" customHeight="1" x14ac:dyDescent="0.2">
      <c r="A2" s="46" t="s">
        <v>298</v>
      </c>
      <c r="B2" s="46" t="s">
        <v>299</v>
      </c>
      <c r="C2" s="47" t="s">
        <v>300</v>
      </c>
      <c r="D2" s="48">
        <v>19.75</v>
      </c>
      <c r="E2" s="48">
        <v>20.5</v>
      </c>
      <c r="F2" s="48">
        <v>19.75</v>
      </c>
      <c r="G2" s="48">
        <v>20.55</v>
      </c>
      <c r="H2" s="48">
        <v>19.59</v>
      </c>
      <c r="I2" s="48">
        <v>20.079999999999998</v>
      </c>
      <c r="J2" s="48">
        <v>20.131799999999998</v>
      </c>
      <c r="K2" s="49">
        <v>29304</v>
      </c>
      <c r="L2" s="49">
        <v>589940.96</v>
      </c>
      <c r="M2" s="100">
        <v>2.1399999999999999E-2</v>
      </c>
      <c r="N2" s="123">
        <v>20.017499999999998</v>
      </c>
      <c r="O2" s="50" t="s">
        <v>301</v>
      </c>
      <c r="P2" s="49">
        <v>18184347.600000001</v>
      </c>
    </row>
    <row r="3" spans="1:16" ht="15" customHeight="1" x14ac:dyDescent="0.2">
      <c r="A3" s="46" t="s">
        <v>302</v>
      </c>
      <c r="B3" s="46" t="s">
        <v>303</v>
      </c>
      <c r="C3" s="47" t="s">
        <v>300</v>
      </c>
      <c r="D3" s="48" t="s">
        <v>261</v>
      </c>
      <c r="E3" s="48" t="s">
        <v>261</v>
      </c>
      <c r="F3" s="48">
        <v>105.9</v>
      </c>
      <c r="G3" s="48">
        <v>105.98</v>
      </c>
      <c r="H3" s="48">
        <v>105.9</v>
      </c>
      <c r="I3" s="48">
        <v>105.98</v>
      </c>
      <c r="J3" s="48">
        <v>105.9435</v>
      </c>
      <c r="K3" s="49">
        <v>1433</v>
      </c>
      <c r="L3" s="49">
        <v>151816.98000000001</v>
      </c>
      <c r="M3" s="100">
        <v>1.1000000000000001E-3</v>
      </c>
      <c r="N3" s="123">
        <v>106.0106</v>
      </c>
      <c r="O3" s="50" t="s">
        <v>301</v>
      </c>
      <c r="P3" s="49">
        <v>47360448.380000003</v>
      </c>
    </row>
    <row r="4" spans="1:16" ht="15" customHeight="1" x14ac:dyDescent="0.2">
      <c r="A4" s="46" t="s">
        <v>304</v>
      </c>
      <c r="B4" s="46" t="s">
        <v>305</v>
      </c>
      <c r="C4" s="47" t="s">
        <v>300</v>
      </c>
      <c r="D4" s="48">
        <v>33.200000000000003</v>
      </c>
      <c r="E4" s="48" t="s">
        <v>261</v>
      </c>
      <c r="F4" s="48">
        <v>33.880000000000003</v>
      </c>
      <c r="G4" s="48">
        <v>33.9</v>
      </c>
      <c r="H4" s="48">
        <v>33.119999999999997</v>
      </c>
      <c r="I4" s="48">
        <v>33.619999999999997</v>
      </c>
      <c r="J4" s="48">
        <v>33.352800000000002</v>
      </c>
      <c r="K4" s="49">
        <v>10937</v>
      </c>
      <c r="L4" s="49">
        <v>364779.08</v>
      </c>
      <c r="M4" s="100">
        <v>-6.1999999999999998E-3</v>
      </c>
      <c r="N4" s="123">
        <v>33.568600000000004</v>
      </c>
      <c r="O4" s="50" t="s">
        <v>301</v>
      </c>
      <c r="P4" s="49">
        <v>13694669.939999999</v>
      </c>
    </row>
    <row r="5" spans="1:16" ht="15" customHeight="1" x14ac:dyDescent="0.2">
      <c r="A5" s="46" t="s">
        <v>306</v>
      </c>
      <c r="B5" s="46" t="s">
        <v>307</v>
      </c>
      <c r="C5" s="47" t="s">
        <v>300</v>
      </c>
      <c r="D5" s="48" t="s">
        <v>261</v>
      </c>
      <c r="E5" s="48" t="s">
        <v>261</v>
      </c>
      <c r="F5" s="48">
        <v>10.89</v>
      </c>
      <c r="G5" s="48">
        <v>10.9</v>
      </c>
      <c r="H5" s="48">
        <v>10.88</v>
      </c>
      <c r="I5" s="48">
        <v>10.88</v>
      </c>
      <c r="J5" s="48">
        <v>10.8901</v>
      </c>
      <c r="K5" s="49">
        <v>425</v>
      </c>
      <c r="L5" s="49">
        <v>4628.3</v>
      </c>
      <c r="M5" s="100">
        <v>2.5399999999999999E-2</v>
      </c>
      <c r="N5" s="123">
        <v>10.888999999999999</v>
      </c>
      <c r="O5" s="50" t="s">
        <v>301</v>
      </c>
      <c r="P5" s="49">
        <v>867016.32</v>
      </c>
    </row>
    <row r="6" spans="1:16" ht="15" customHeight="1" x14ac:dyDescent="0.2">
      <c r="A6" s="46" t="s">
        <v>308</v>
      </c>
      <c r="B6" s="46" t="s">
        <v>309</v>
      </c>
      <c r="C6" s="47" t="s">
        <v>300</v>
      </c>
      <c r="D6" s="48">
        <v>48.97</v>
      </c>
      <c r="E6" s="48" t="s">
        <v>261</v>
      </c>
      <c r="F6" s="48">
        <v>50.12</v>
      </c>
      <c r="G6" s="48">
        <v>50.12</v>
      </c>
      <c r="H6" s="48">
        <v>48.69</v>
      </c>
      <c r="I6" s="48">
        <v>48.98</v>
      </c>
      <c r="J6" s="48">
        <v>49.340899999999998</v>
      </c>
      <c r="K6" s="49">
        <v>18847</v>
      </c>
      <c r="L6" s="49">
        <v>929928.82</v>
      </c>
      <c r="M6" s="100">
        <v>-2.18E-2</v>
      </c>
      <c r="N6" s="123">
        <v>48.730200000000004</v>
      </c>
      <c r="O6" s="50" t="s">
        <v>301</v>
      </c>
      <c r="P6" s="49">
        <v>44086359.219999999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310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148</v>
      </c>
      <c r="B3" s="64" t="s">
        <v>149</v>
      </c>
      <c r="C3" s="64" t="s">
        <v>150</v>
      </c>
      <c r="D3" s="67" t="s">
        <v>95</v>
      </c>
      <c r="E3" s="65">
        <v>69410</v>
      </c>
      <c r="F3" s="65">
        <v>1400948.6</v>
      </c>
      <c r="G3" s="66">
        <v>20.183700000000002</v>
      </c>
      <c r="H3" s="65">
        <v>87771305.599999994</v>
      </c>
    </row>
    <row r="4" spans="1:8" ht="15" customHeight="1" x14ac:dyDescent="0.2">
      <c r="A4" s="64" t="s">
        <v>166</v>
      </c>
      <c r="B4" s="64" t="s">
        <v>167</v>
      </c>
      <c r="C4" s="64" t="s">
        <v>123</v>
      </c>
      <c r="D4" s="67" t="s">
        <v>72</v>
      </c>
      <c r="E4" s="65">
        <v>3588</v>
      </c>
      <c r="F4" s="65">
        <v>424673</v>
      </c>
      <c r="G4" s="66">
        <v>118.3593</v>
      </c>
      <c r="H4" s="65">
        <v>1134676200</v>
      </c>
    </row>
    <row r="5" spans="1:8" ht="15" customHeight="1" x14ac:dyDescent="0.2">
      <c r="A5" s="64" t="s">
        <v>121</v>
      </c>
      <c r="B5" s="64" t="s">
        <v>122</v>
      </c>
      <c r="C5" s="64" t="s">
        <v>123</v>
      </c>
      <c r="D5" s="67" t="s">
        <v>72</v>
      </c>
      <c r="E5" s="65">
        <v>42374</v>
      </c>
      <c r="F5" s="65">
        <v>3143287.8</v>
      </c>
      <c r="G5" s="66">
        <v>74.179599999999994</v>
      </c>
      <c r="H5" s="65">
        <v>488455200</v>
      </c>
    </row>
    <row r="6" spans="1:8" ht="15" customHeight="1" x14ac:dyDescent="0.2">
      <c r="A6" s="64" t="s">
        <v>168</v>
      </c>
      <c r="B6" s="64" t="s">
        <v>169</v>
      </c>
      <c r="C6" s="64" t="s">
        <v>170</v>
      </c>
      <c r="D6" s="67" t="s">
        <v>95</v>
      </c>
      <c r="E6" s="65">
        <v>5074</v>
      </c>
      <c r="F6" s="65">
        <v>189448.2</v>
      </c>
      <c r="G6" s="66">
        <v>37.3371</v>
      </c>
      <c r="H6" s="65">
        <v>191814165.40000001</v>
      </c>
    </row>
    <row r="7" spans="1:8" ht="15" customHeight="1" x14ac:dyDescent="0.2">
      <c r="A7" s="64" t="s">
        <v>92</v>
      </c>
      <c r="B7" s="64" t="s">
        <v>93</v>
      </c>
      <c r="C7" s="64" t="s">
        <v>94</v>
      </c>
      <c r="D7" s="67" t="s">
        <v>95</v>
      </c>
      <c r="E7" s="65">
        <v>16162</v>
      </c>
      <c r="F7" s="65">
        <v>680461.2</v>
      </c>
      <c r="G7" s="66">
        <v>42.102499999999999</v>
      </c>
      <c r="H7" s="65">
        <v>584169360</v>
      </c>
    </row>
    <row r="8" spans="1:8" ht="15" customHeight="1" x14ac:dyDescent="0.2">
      <c r="A8" s="64" t="s">
        <v>171</v>
      </c>
      <c r="B8" s="64" t="s">
        <v>172</v>
      </c>
      <c r="C8" s="64" t="s">
        <v>173</v>
      </c>
      <c r="D8" s="67" t="s">
        <v>72</v>
      </c>
      <c r="E8" s="65">
        <v>238</v>
      </c>
      <c r="F8" s="65">
        <v>49550</v>
      </c>
      <c r="G8" s="66">
        <v>208.19329999999999</v>
      </c>
      <c r="H8" s="65">
        <v>124800000</v>
      </c>
    </row>
    <row r="9" spans="1:8" ht="15" customHeight="1" x14ac:dyDescent="0.2">
      <c r="A9" s="64" t="s">
        <v>86</v>
      </c>
      <c r="B9" s="64" t="s">
        <v>87</v>
      </c>
      <c r="C9" s="64" t="s">
        <v>88</v>
      </c>
      <c r="D9" s="67" t="s">
        <v>85</v>
      </c>
      <c r="E9" s="65">
        <v>17585</v>
      </c>
      <c r="F9" s="65">
        <v>411805.4</v>
      </c>
      <c r="G9" s="66">
        <v>23.417999999999999</v>
      </c>
      <c r="H9" s="65">
        <v>292252376</v>
      </c>
    </row>
    <row r="10" spans="1:8" ht="15" customHeight="1" x14ac:dyDescent="0.2">
      <c r="A10" s="64" t="s">
        <v>174</v>
      </c>
      <c r="B10" s="64" t="s">
        <v>175</v>
      </c>
      <c r="C10" s="64" t="s">
        <v>176</v>
      </c>
      <c r="D10" s="67" t="s">
        <v>85</v>
      </c>
      <c r="E10" s="65">
        <v>100</v>
      </c>
      <c r="F10" s="65">
        <v>645</v>
      </c>
      <c r="G10" s="66">
        <v>6.45</v>
      </c>
      <c r="H10" s="65">
        <v>127400329.05</v>
      </c>
    </row>
    <row r="11" spans="1:8" ht="15" customHeight="1" x14ac:dyDescent="0.2">
      <c r="A11" s="64" t="s">
        <v>177</v>
      </c>
      <c r="B11" s="64" t="s">
        <v>178</v>
      </c>
      <c r="C11" s="64" t="s">
        <v>179</v>
      </c>
      <c r="D11" s="67" t="s">
        <v>85</v>
      </c>
      <c r="E11" s="65">
        <v>61380</v>
      </c>
      <c r="F11" s="65">
        <v>711897.5</v>
      </c>
      <c r="G11" s="66">
        <v>11.5982</v>
      </c>
      <c r="H11" s="65">
        <v>182628000</v>
      </c>
    </row>
    <row r="12" spans="1:8" ht="15" customHeight="1" x14ac:dyDescent="0.2">
      <c r="A12" s="64" t="s">
        <v>180</v>
      </c>
      <c r="B12" s="64" t="s">
        <v>181</v>
      </c>
      <c r="C12" s="64" t="s">
        <v>182</v>
      </c>
      <c r="D12" s="67" t="s">
        <v>85</v>
      </c>
      <c r="E12" s="65">
        <v>10</v>
      </c>
      <c r="F12" s="65">
        <v>24100</v>
      </c>
      <c r="G12" s="66">
        <v>2410</v>
      </c>
      <c r="H12" s="65">
        <v>993434920</v>
      </c>
    </row>
    <row r="13" spans="1:8" ht="15" customHeight="1" x14ac:dyDescent="0.2">
      <c r="A13" s="64" t="s">
        <v>183</v>
      </c>
      <c r="B13" s="64" t="s">
        <v>184</v>
      </c>
      <c r="C13" s="64" t="s">
        <v>182</v>
      </c>
      <c r="D13" s="67" t="s">
        <v>85</v>
      </c>
      <c r="E13" s="65">
        <v>23</v>
      </c>
      <c r="F13" s="65">
        <v>53600</v>
      </c>
      <c r="G13" s="66">
        <v>2330.4348</v>
      </c>
      <c r="H13" s="65">
        <v>20125000</v>
      </c>
    </row>
    <row r="14" spans="1:8" ht="15" customHeight="1" x14ac:dyDescent="0.2">
      <c r="A14" s="64" t="s">
        <v>76</v>
      </c>
      <c r="B14" s="64" t="s">
        <v>77</v>
      </c>
      <c r="C14" s="64" t="s">
        <v>78</v>
      </c>
      <c r="D14" s="67" t="s">
        <v>72</v>
      </c>
      <c r="E14" s="65">
        <v>1598</v>
      </c>
      <c r="F14" s="65">
        <v>106691</v>
      </c>
      <c r="G14" s="66">
        <v>66.765299999999996</v>
      </c>
      <c r="H14" s="65">
        <v>13895185</v>
      </c>
    </row>
    <row r="15" spans="1:8" ht="15" customHeight="1" x14ac:dyDescent="0.2">
      <c r="A15" s="64" t="s">
        <v>185</v>
      </c>
      <c r="B15" s="64" t="s">
        <v>186</v>
      </c>
      <c r="C15" s="64" t="s">
        <v>187</v>
      </c>
      <c r="D15" s="67" t="s">
        <v>72</v>
      </c>
      <c r="E15" s="65">
        <v>395</v>
      </c>
      <c r="F15" s="65">
        <v>25114</v>
      </c>
      <c r="G15" s="66">
        <v>63.579700000000003</v>
      </c>
      <c r="H15" s="65">
        <v>6041154</v>
      </c>
    </row>
    <row r="16" spans="1:8" ht="15" customHeight="1" x14ac:dyDescent="0.2">
      <c r="A16" s="64" t="s">
        <v>188</v>
      </c>
      <c r="B16" s="64" t="s">
        <v>189</v>
      </c>
      <c r="C16" s="64" t="s">
        <v>190</v>
      </c>
      <c r="D16" s="67" t="s">
        <v>85</v>
      </c>
      <c r="E16" s="65">
        <v>114851</v>
      </c>
      <c r="F16" s="65">
        <v>956178.64</v>
      </c>
      <c r="G16" s="66">
        <v>8.3254000000000001</v>
      </c>
      <c r="H16" s="65">
        <v>348951252.77999997</v>
      </c>
    </row>
    <row r="17" spans="1:8" ht="15" customHeight="1" x14ac:dyDescent="0.2">
      <c r="A17" s="64" t="s">
        <v>89</v>
      </c>
      <c r="B17" s="64" t="s">
        <v>90</v>
      </c>
      <c r="C17" s="64" t="s">
        <v>91</v>
      </c>
      <c r="D17" s="67" t="s">
        <v>72</v>
      </c>
      <c r="E17" s="65">
        <v>8625</v>
      </c>
      <c r="F17" s="65">
        <v>1697175.5</v>
      </c>
      <c r="G17" s="66">
        <v>196.774</v>
      </c>
      <c r="H17" s="65">
        <v>265664175</v>
      </c>
    </row>
    <row r="18" spans="1:8" ht="15" customHeight="1" x14ac:dyDescent="0.2">
      <c r="A18" s="64" t="s">
        <v>109</v>
      </c>
      <c r="B18" s="64" t="s">
        <v>110</v>
      </c>
      <c r="C18" s="64" t="s">
        <v>111</v>
      </c>
      <c r="D18" s="67" t="s">
        <v>85</v>
      </c>
      <c r="E18" s="65">
        <v>9413</v>
      </c>
      <c r="F18" s="65">
        <v>67820.95</v>
      </c>
      <c r="G18" s="66">
        <v>7.2050000000000001</v>
      </c>
      <c r="H18" s="65">
        <v>12741008.1</v>
      </c>
    </row>
    <row r="19" spans="1:8" ht="15" customHeight="1" x14ac:dyDescent="0.2">
      <c r="A19" s="64" t="s">
        <v>73</v>
      </c>
      <c r="B19" s="64" t="s">
        <v>74</v>
      </c>
      <c r="C19" s="64" t="s">
        <v>75</v>
      </c>
      <c r="D19" s="67" t="s">
        <v>72</v>
      </c>
      <c r="E19" s="65">
        <v>68035</v>
      </c>
      <c r="F19" s="65">
        <v>68166.06</v>
      </c>
      <c r="G19" s="66">
        <v>1.0019</v>
      </c>
      <c r="H19" s="65">
        <v>46268541.020000003</v>
      </c>
    </row>
    <row r="20" spans="1:8" ht="15" customHeight="1" x14ac:dyDescent="0.2">
      <c r="A20" s="64" t="s">
        <v>191</v>
      </c>
      <c r="B20" s="64" t="s">
        <v>192</v>
      </c>
      <c r="C20" s="64" t="s">
        <v>193</v>
      </c>
      <c r="D20" s="67" t="s">
        <v>72</v>
      </c>
      <c r="E20" s="65">
        <v>94</v>
      </c>
      <c r="F20" s="65">
        <v>10566</v>
      </c>
      <c r="G20" s="66">
        <v>112.40430000000001</v>
      </c>
      <c r="H20" s="65">
        <v>257580449</v>
      </c>
    </row>
    <row r="21" spans="1:8" ht="15" customHeight="1" x14ac:dyDescent="0.2">
      <c r="A21" s="64" t="s">
        <v>145</v>
      </c>
      <c r="B21" s="64" t="s">
        <v>146</v>
      </c>
      <c r="C21" s="64" t="s">
        <v>147</v>
      </c>
      <c r="D21" s="67" t="s">
        <v>85</v>
      </c>
      <c r="E21" s="65">
        <v>5409</v>
      </c>
      <c r="F21" s="65">
        <v>1671980</v>
      </c>
      <c r="G21" s="66">
        <v>309.11070000000001</v>
      </c>
      <c r="H21" s="65">
        <v>647880000</v>
      </c>
    </row>
    <row r="22" spans="1:8" ht="15" customHeight="1" x14ac:dyDescent="0.2">
      <c r="A22" s="64" t="s">
        <v>69</v>
      </c>
      <c r="B22" s="64" t="s">
        <v>70</v>
      </c>
      <c r="C22" s="64" t="s">
        <v>71</v>
      </c>
      <c r="D22" s="67" t="s">
        <v>72</v>
      </c>
      <c r="E22" s="65">
        <v>778</v>
      </c>
      <c r="F22" s="65">
        <v>4008.1</v>
      </c>
      <c r="G22" s="66">
        <v>5.1517999999999997</v>
      </c>
      <c r="H22" s="65">
        <v>41060500</v>
      </c>
    </row>
    <row r="23" spans="1:8" ht="15" customHeight="1" x14ac:dyDescent="0.2">
      <c r="A23" s="64" t="s">
        <v>137</v>
      </c>
      <c r="B23" s="64" t="s">
        <v>138</v>
      </c>
      <c r="C23" s="64" t="s">
        <v>139</v>
      </c>
      <c r="D23" s="67" t="s">
        <v>95</v>
      </c>
      <c r="E23" s="65">
        <v>57946</v>
      </c>
      <c r="F23" s="65">
        <v>2418856.5</v>
      </c>
      <c r="G23" s="66">
        <v>41.743299999999998</v>
      </c>
      <c r="H23" s="65">
        <v>3268200000</v>
      </c>
    </row>
    <row r="24" spans="1:8" ht="15" customHeight="1" x14ac:dyDescent="0.2">
      <c r="A24" s="64" t="s">
        <v>195</v>
      </c>
      <c r="B24" s="64" t="s">
        <v>196</v>
      </c>
      <c r="C24" s="64" t="s">
        <v>197</v>
      </c>
      <c r="D24" s="67" t="s">
        <v>85</v>
      </c>
      <c r="E24" s="65">
        <v>19107</v>
      </c>
      <c r="F24" s="65">
        <v>1102546.2</v>
      </c>
      <c r="G24" s="66">
        <v>57.703800000000001</v>
      </c>
      <c r="H24" s="65">
        <v>224238000</v>
      </c>
    </row>
    <row r="25" spans="1:8" ht="15" customHeight="1" x14ac:dyDescent="0.2">
      <c r="A25" s="64" t="s">
        <v>130</v>
      </c>
      <c r="B25" s="64" t="s">
        <v>131</v>
      </c>
      <c r="C25" s="64" t="s">
        <v>132</v>
      </c>
      <c r="D25" s="67" t="s">
        <v>85</v>
      </c>
      <c r="E25" s="65">
        <v>2202</v>
      </c>
      <c r="F25" s="65">
        <v>28276.400000000001</v>
      </c>
      <c r="G25" s="66">
        <v>12.841200000000001</v>
      </c>
      <c r="H25" s="65">
        <v>17777556</v>
      </c>
    </row>
    <row r="26" spans="1:8" ht="15" customHeight="1" x14ac:dyDescent="0.2">
      <c r="A26" s="64" t="s">
        <v>198</v>
      </c>
      <c r="B26" s="64" t="s">
        <v>199</v>
      </c>
      <c r="C26" s="64" t="s">
        <v>200</v>
      </c>
      <c r="D26" s="67" t="s">
        <v>72</v>
      </c>
      <c r="E26" s="65">
        <v>168</v>
      </c>
      <c r="F26" s="65">
        <v>79740</v>
      </c>
      <c r="G26" s="66">
        <v>474.6429</v>
      </c>
      <c r="H26" s="65">
        <v>71336000</v>
      </c>
    </row>
    <row r="27" spans="1:8" ht="15" customHeight="1" x14ac:dyDescent="0.2">
      <c r="A27" s="64" t="s">
        <v>201</v>
      </c>
      <c r="B27" s="64" t="s">
        <v>202</v>
      </c>
      <c r="C27" s="64" t="s">
        <v>203</v>
      </c>
      <c r="D27" s="67" t="s">
        <v>85</v>
      </c>
      <c r="E27" s="65">
        <v>125</v>
      </c>
      <c r="F27" s="65">
        <v>61110</v>
      </c>
      <c r="G27" s="66">
        <v>488.88</v>
      </c>
      <c r="H27" s="65">
        <v>4900000000</v>
      </c>
    </row>
    <row r="28" spans="1:8" ht="15" customHeight="1" x14ac:dyDescent="0.2">
      <c r="A28" s="64" t="s">
        <v>204</v>
      </c>
      <c r="B28" s="64" t="s">
        <v>205</v>
      </c>
      <c r="C28" s="64" t="s">
        <v>206</v>
      </c>
      <c r="D28" s="67" t="s">
        <v>72</v>
      </c>
      <c r="E28" s="65">
        <v>63283</v>
      </c>
      <c r="F28" s="65">
        <v>131090.9</v>
      </c>
      <c r="G28" s="66">
        <v>2.0714999999999999</v>
      </c>
      <c r="H28" s="65">
        <v>28715824</v>
      </c>
    </row>
    <row r="29" spans="1:8" ht="15" customHeight="1" x14ac:dyDescent="0.2">
      <c r="A29" s="64" t="s">
        <v>207</v>
      </c>
      <c r="B29" s="64" t="s">
        <v>208</v>
      </c>
      <c r="C29" s="64" t="s">
        <v>209</v>
      </c>
      <c r="D29" s="67" t="s">
        <v>72</v>
      </c>
      <c r="E29" s="65">
        <v>1225</v>
      </c>
      <c r="F29" s="65">
        <v>3560</v>
      </c>
      <c r="G29" s="66">
        <v>2.9060999999999999</v>
      </c>
      <c r="H29" s="65">
        <v>8773683.8399999999</v>
      </c>
    </row>
    <row r="30" spans="1:8" ht="15" customHeight="1" x14ac:dyDescent="0.2">
      <c r="A30" s="64" t="s">
        <v>210</v>
      </c>
      <c r="B30" s="64" t="s">
        <v>211</v>
      </c>
      <c r="C30" s="64" t="s">
        <v>212</v>
      </c>
      <c r="D30" s="67" t="s">
        <v>72</v>
      </c>
      <c r="E30" s="65">
        <v>283</v>
      </c>
      <c r="F30" s="65">
        <v>72914</v>
      </c>
      <c r="G30" s="66">
        <v>257.64659999999998</v>
      </c>
      <c r="H30" s="65">
        <v>27932940</v>
      </c>
    </row>
    <row r="31" spans="1:8" ht="15" customHeight="1" x14ac:dyDescent="0.2">
      <c r="A31" s="64" t="s">
        <v>213</v>
      </c>
      <c r="B31" s="64" t="s">
        <v>214</v>
      </c>
      <c r="C31" s="64" t="s">
        <v>215</v>
      </c>
      <c r="D31" s="67" t="s">
        <v>72</v>
      </c>
      <c r="E31" s="65">
        <v>587</v>
      </c>
      <c r="F31" s="65">
        <v>281612</v>
      </c>
      <c r="G31" s="66">
        <v>479.74790000000002</v>
      </c>
      <c r="H31" s="65">
        <v>61250000</v>
      </c>
    </row>
    <row r="32" spans="1:8" ht="15" customHeight="1" x14ac:dyDescent="0.2">
      <c r="A32" s="64" t="s">
        <v>216</v>
      </c>
      <c r="B32" s="64" t="s">
        <v>217</v>
      </c>
      <c r="C32" s="64" t="s">
        <v>218</v>
      </c>
      <c r="D32" s="67" t="s">
        <v>72</v>
      </c>
      <c r="E32" s="65">
        <v>4964</v>
      </c>
      <c r="F32" s="65">
        <v>32397.5</v>
      </c>
      <c r="G32" s="66">
        <v>6.5265000000000004</v>
      </c>
      <c r="H32" s="65">
        <v>10965715.800000001</v>
      </c>
    </row>
    <row r="33" spans="1:8" ht="15" customHeight="1" x14ac:dyDescent="0.2">
      <c r="A33" s="64" t="s">
        <v>82</v>
      </c>
      <c r="B33" s="64" t="s">
        <v>83</v>
      </c>
      <c r="C33" s="64" t="s">
        <v>84</v>
      </c>
      <c r="D33" s="67" t="s">
        <v>85</v>
      </c>
      <c r="E33" s="65">
        <v>230</v>
      </c>
      <c r="F33" s="65">
        <v>319.39999999999998</v>
      </c>
      <c r="G33" s="66">
        <v>1.3887</v>
      </c>
      <c r="H33" s="65">
        <v>41397765.240000002</v>
      </c>
    </row>
    <row r="34" spans="1:8" ht="15" customHeight="1" x14ac:dyDescent="0.2">
      <c r="A34" s="64" t="s">
        <v>112</v>
      </c>
      <c r="B34" s="64" t="s">
        <v>113</v>
      </c>
      <c r="C34" s="64" t="s">
        <v>114</v>
      </c>
      <c r="D34" s="67" t="s">
        <v>72</v>
      </c>
      <c r="E34" s="65">
        <v>48</v>
      </c>
      <c r="F34" s="65">
        <v>38365</v>
      </c>
      <c r="G34" s="66">
        <v>799.27080000000001</v>
      </c>
      <c r="H34" s="65">
        <v>775896660</v>
      </c>
    </row>
    <row r="35" spans="1:8" ht="15" customHeight="1" x14ac:dyDescent="0.2">
      <c r="A35" s="64" t="s">
        <v>219</v>
      </c>
      <c r="B35" s="64" t="s">
        <v>220</v>
      </c>
      <c r="C35" s="64" t="s">
        <v>221</v>
      </c>
      <c r="D35" s="67" t="s">
        <v>72</v>
      </c>
      <c r="E35" s="65">
        <v>70</v>
      </c>
      <c r="F35" s="65">
        <v>2611</v>
      </c>
      <c r="G35" s="66">
        <v>37.299999999999997</v>
      </c>
      <c r="H35" s="65">
        <v>72084411.599999994</v>
      </c>
    </row>
    <row r="36" spans="1:8" ht="15" customHeight="1" x14ac:dyDescent="0.2">
      <c r="A36" s="64" t="s">
        <v>143</v>
      </c>
      <c r="B36" s="64" t="s">
        <v>144</v>
      </c>
      <c r="C36" s="64" t="s">
        <v>142</v>
      </c>
      <c r="D36" s="67" t="s">
        <v>72</v>
      </c>
      <c r="E36" s="65">
        <v>536</v>
      </c>
      <c r="F36" s="65">
        <v>1842050</v>
      </c>
      <c r="G36" s="66">
        <v>3436.6604000000002</v>
      </c>
      <c r="H36" s="65">
        <v>1382618560</v>
      </c>
    </row>
    <row r="37" spans="1:8" ht="15" customHeight="1" x14ac:dyDescent="0.2">
      <c r="A37" s="64" t="s">
        <v>140</v>
      </c>
      <c r="B37" s="64" t="s">
        <v>141</v>
      </c>
      <c r="C37" s="64" t="s">
        <v>142</v>
      </c>
      <c r="D37" s="67" t="s">
        <v>72</v>
      </c>
      <c r="E37" s="65">
        <v>629</v>
      </c>
      <c r="F37" s="65">
        <v>2068820</v>
      </c>
      <c r="G37" s="66">
        <v>3289.0619999999999</v>
      </c>
      <c r="H37" s="65">
        <v>422624640</v>
      </c>
    </row>
    <row r="38" spans="1:8" ht="15" customHeight="1" x14ac:dyDescent="0.2">
      <c r="A38" s="64" t="s">
        <v>134</v>
      </c>
      <c r="B38" s="64" t="s">
        <v>135</v>
      </c>
      <c r="C38" s="64" t="s">
        <v>136</v>
      </c>
      <c r="D38" s="67" t="s">
        <v>85</v>
      </c>
      <c r="E38" s="65">
        <v>8710</v>
      </c>
      <c r="F38" s="65">
        <v>5693532</v>
      </c>
      <c r="G38" s="66">
        <v>653.67759999999998</v>
      </c>
      <c r="H38" s="65">
        <v>1682165826</v>
      </c>
    </row>
    <row r="39" spans="1:8" ht="15" customHeight="1" x14ac:dyDescent="0.2">
      <c r="A39" s="64" t="s">
        <v>222</v>
      </c>
      <c r="B39" s="64" t="s">
        <v>223</v>
      </c>
      <c r="C39" s="64" t="s">
        <v>224</v>
      </c>
      <c r="D39" s="67" t="s">
        <v>72</v>
      </c>
      <c r="E39" s="65">
        <v>292</v>
      </c>
      <c r="F39" s="65">
        <v>33588</v>
      </c>
      <c r="G39" s="66">
        <v>115.0274</v>
      </c>
      <c r="H39" s="65">
        <v>172341415</v>
      </c>
    </row>
    <row r="40" spans="1:8" ht="15" customHeight="1" x14ac:dyDescent="0.2">
      <c r="A40" s="64" t="s">
        <v>115</v>
      </c>
      <c r="B40" s="64" t="s">
        <v>116</v>
      </c>
      <c r="C40" s="64" t="s">
        <v>117</v>
      </c>
      <c r="D40" s="67" t="s">
        <v>72</v>
      </c>
      <c r="E40" s="65">
        <v>815</v>
      </c>
      <c r="F40" s="65">
        <v>4055.88</v>
      </c>
      <c r="G40" s="66">
        <v>4.9764999999999997</v>
      </c>
      <c r="H40" s="65">
        <v>27944973.52</v>
      </c>
    </row>
    <row r="41" spans="1:8" ht="15" customHeight="1" x14ac:dyDescent="0.2">
      <c r="A41" s="64" t="s">
        <v>225</v>
      </c>
      <c r="B41" s="64" t="s">
        <v>226</v>
      </c>
      <c r="C41" s="64" t="s">
        <v>227</v>
      </c>
      <c r="D41" s="67" t="s">
        <v>85</v>
      </c>
      <c r="E41" s="65">
        <v>495</v>
      </c>
      <c r="F41" s="65">
        <v>78348</v>
      </c>
      <c r="G41" s="66">
        <v>158.27879999999999</v>
      </c>
      <c r="H41" s="65">
        <v>65982852</v>
      </c>
    </row>
    <row r="42" spans="1:8" ht="15" customHeight="1" x14ac:dyDescent="0.2">
      <c r="A42" s="64" t="s">
        <v>106</v>
      </c>
      <c r="B42" s="64" t="s">
        <v>107</v>
      </c>
      <c r="C42" s="64" t="s">
        <v>108</v>
      </c>
      <c r="D42" s="67" t="s">
        <v>85</v>
      </c>
      <c r="E42" s="65">
        <v>13829</v>
      </c>
      <c r="F42" s="65">
        <v>177363.6</v>
      </c>
      <c r="G42" s="66">
        <v>12.8255</v>
      </c>
      <c r="H42" s="65">
        <v>155025462.5</v>
      </c>
    </row>
    <row r="43" spans="1:8" ht="15" customHeight="1" x14ac:dyDescent="0.2">
      <c r="A43" s="64" t="s">
        <v>124</v>
      </c>
      <c r="B43" s="64" t="s">
        <v>125</v>
      </c>
      <c r="C43" s="64" t="s">
        <v>126</v>
      </c>
      <c r="D43" s="67" t="s">
        <v>72</v>
      </c>
      <c r="E43" s="65">
        <v>227</v>
      </c>
      <c r="F43" s="65">
        <v>5752.8</v>
      </c>
      <c r="G43" s="66">
        <v>25.342700000000001</v>
      </c>
      <c r="H43" s="65">
        <v>16162950.4</v>
      </c>
    </row>
    <row r="44" spans="1:8" ht="15" customHeight="1" x14ac:dyDescent="0.2">
      <c r="A44" s="64" t="s">
        <v>228</v>
      </c>
      <c r="B44" s="64" t="s">
        <v>229</v>
      </c>
      <c r="C44" s="64" t="s">
        <v>230</v>
      </c>
      <c r="D44" s="67" t="s">
        <v>72</v>
      </c>
      <c r="E44" s="65">
        <v>27</v>
      </c>
      <c r="F44" s="65">
        <v>15400</v>
      </c>
      <c r="G44" s="66">
        <v>570.37040000000002</v>
      </c>
      <c r="H44" s="65">
        <v>174018575</v>
      </c>
    </row>
    <row r="45" spans="1:8" ht="15" customHeight="1" x14ac:dyDescent="0.2">
      <c r="A45" s="64" t="s">
        <v>231</v>
      </c>
      <c r="B45" s="64" t="s">
        <v>232</v>
      </c>
      <c r="C45" s="64" t="s">
        <v>233</v>
      </c>
      <c r="D45" s="67" t="s">
        <v>72</v>
      </c>
      <c r="E45" s="65">
        <v>555</v>
      </c>
      <c r="F45" s="65">
        <v>30682</v>
      </c>
      <c r="G45" s="66">
        <v>55.282899999999998</v>
      </c>
      <c r="H45" s="65">
        <v>607410814.5</v>
      </c>
    </row>
    <row r="46" spans="1:8" ht="15" customHeight="1" x14ac:dyDescent="0.2">
      <c r="A46" s="64" t="s">
        <v>127</v>
      </c>
      <c r="B46" s="64" t="s">
        <v>128</v>
      </c>
      <c r="C46" s="64" t="s">
        <v>129</v>
      </c>
      <c r="D46" s="67" t="s">
        <v>85</v>
      </c>
      <c r="E46" s="65">
        <v>5</v>
      </c>
      <c r="F46" s="65">
        <v>26100</v>
      </c>
      <c r="G46" s="66">
        <v>5220</v>
      </c>
      <c r="H46" s="65">
        <v>153989400</v>
      </c>
    </row>
    <row r="47" spans="1:8" ht="15" customHeight="1" x14ac:dyDescent="0.2">
      <c r="A47" s="64" t="s">
        <v>234</v>
      </c>
      <c r="B47" s="64" t="s">
        <v>235</v>
      </c>
      <c r="C47" s="64" t="s">
        <v>236</v>
      </c>
      <c r="D47" s="67" t="s">
        <v>72</v>
      </c>
      <c r="E47" s="65">
        <v>201</v>
      </c>
      <c r="F47" s="65">
        <v>301.5</v>
      </c>
      <c r="G47" s="66">
        <v>1.5</v>
      </c>
      <c r="H47" s="65">
        <v>9094837.5</v>
      </c>
    </row>
    <row r="48" spans="1:8" ht="15" customHeight="1" x14ac:dyDescent="0.2">
      <c r="A48" s="64" t="s">
        <v>237</v>
      </c>
      <c r="B48" s="64" t="s">
        <v>238</v>
      </c>
      <c r="C48" s="64" t="s">
        <v>239</v>
      </c>
      <c r="D48" s="67" t="s">
        <v>72</v>
      </c>
      <c r="E48" s="65">
        <v>6834</v>
      </c>
      <c r="F48" s="65">
        <v>44705.75</v>
      </c>
      <c r="G48" s="66">
        <v>6.5416999999999996</v>
      </c>
      <c r="H48" s="65">
        <v>70441978.200000003</v>
      </c>
    </row>
    <row r="49" spans="1:8" ht="15" customHeight="1" x14ac:dyDescent="0.2">
      <c r="A49" s="64" t="s">
        <v>240</v>
      </c>
      <c r="B49" s="64" t="s">
        <v>241</v>
      </c>
      <c r="C49" s="64" t="s">
        <v>242</v>
      </c>
      <c r="D49" s="67" t="s">
        <v>72</v>
      </c>
      <c r="E49" s="65">
        <v>83</v>
      </c>
      <c r="F49" s="65">
        <v>6991.5</v>
      </c>
      <c r="G49" s="66">
        <v>84.234899999999996</v>
      </c>
      <c r="H49" s="65">
        <v>56843665</v>
      </c>
    </row>
    <row r="50" spans="1:8" ht="15" customHeight="1" x14ac:dyDescent="0.2">
      <c r="A50" s="64" t="s">
        <v>243</v>
      </c>
      <c r="B50" s="64" t="s">
        <v>244</v>
      </c>
      <c r="C50" s="64" t="s">
        <v>245</v>
      </c>
      <c r="D50" s="67" t="s">
        <v>72</v>
      </c>
      <c r="E50" s="65">
        <v>353</v>
      </c>
      <c r="F50" s="65">
        <v>116024</v>
      </c>
      <c r="G50" s="66">
        <v>328.67989999999998</v>
      </c>
      <c r="H50" s="65">
        <v>720869216</v>
      </c>
    </row>
    <row r="51" spans="1:8" ht="15" customHeight="1" x14ac:dyDescent="0.2">
      <c r="A51" s="64" t="s">
        <v>151</v>
      </c>
      <c r="B51" s="64" t="s">
        <v>152</v>
      </c>
      <c r="C51" s="64" t="s">
        <v>153</v>
      </c>
      <c r="D51" s="67" t="s">
        <v>95</v>
      </c>
      <c r="E51" s="65">
        <v>13429</v>
      </c>
      <c r="F51" s="65">
        <v>2136912</v>
      </c>
      <c r="G51" s="66">
        <v>159.1267</v>
      </c>
      <c r="H51" s="65">
        <v>1128520475.5</v>
      </c>
    </row>
    <row r="52" spans="1:8" ht="15" customHeight="1" x14ac:dyDescent="0.2">
      <c r="A52" s="64" t="s">
        <v>96</v>
      </c>
      <c r="B52" s="64" t="s">
        <v>97</v>
      </c>
      <c r="C52" s="64" t="s">
        <v>98</v>
      </c>
      <c r="D52" s="67" t="s">
        <v>95</v>
      </c>
      <c r="E52" s="65">
        <v>319444</v>
      </c>
      <c r="F52" s="65">
        <v>2066062.32</v>
      </c>
      <c r="G52" s="66">
        <v>6.4676999999999998</v>
      </c>
      <c r="H52" s="65">
        <v>831781777.20000005</v>
      </c>
    </row>
    <row r="53" spans="1:8" ht="15" customHeight="1" x14ac:dyDescent="0.2">
      <c r="A53" s="64" t="s">
        <v>118</v>
      </c>
      <c r="B53" s="64" t="s">
        <v>119</v>
      </c>
      <c r="C53" s="64" t="s">
        <v>120</v>
      </c>
      <c r="D53" s="67" t="s">
        <v>72</v>
      </c>
      <c r="E53" s="65">
        <v>2466</v>
      </c>
      <c r="F53" s="65">
        <v>36122.300000000003</v>
      </c>
      <c r="G53" s="66">
        <v>14.648099999999999</v>
      </c>
      <c r="H53" s="65">
        <v>13049402.4</v>
      </c>
    </row>
    <row r="54" spans="1:8" ht="15" customHeight="1" x14ac:dyDescent="0.2">
      <c r="A54" s="64" t="s">
        <v>246</v>
      </c>
      <c r="B54" s="64" t="s">
        <v>247</v>
      </c>
      <c r="C54" s="64" t="s">
        <v>248</v>
      </c>
      <c r="D54" s="67" t="s">
        <v>85</v>
      </c>
      <c r="E54" s="65">
        <v>16059</v>
      </c>
      <c r="F54" s="65">
        <v>1059353.3999999999</v>
      </c>
      <c r="G54" s="66">
        <v>65.966300000000004</v>
      </c>
      <c r="H54" s="65">
        <v>127792000</v>
      </c>
    </row>
    <row r="55" spans="1:8" ht="15" customHeight="1" x14ac:dyDescent="0.2">
      <c r="A55" s="64" t="s">
        <v>79</v>
      </c>
      <c r="B55" s="64" t="s">
        <v>80</v>
      </c>
      <c r="C55" s="64" t="s">
        <v>81</v>
      </c>
      <c r="D55" s="67" t="s">
        <v>72</v>
      </c>
      <c r="E55" s="65">
        <v>2008</v>
      </c>
      <c r="F55" s="65">
        <v>50986</v>
      </c>
      <c r="G55" s="66">
        <v>25.391400000000001</v>
      </c>
      <c r="H55" s="65">
        <v>5039636</v>
      </c>
    </row>
    <row r="56" spans="1:8" ht="15" customHeight="1" x14ac:dyDescent="0.2">
      <c r="A56" s="64" t="s">
        <v>99</v>
      </c>
      <c r="B56" s="64" t="s">
        <v>100</v>
      </c>
      <c r="C56" s="64" t="s">
        <v>101</v>
      </c>
      <c r="D56" s="67" t="s">
        <v>72</v>
      </c>
      <c r="E56" s="65">
        <v>205</v>
      </c>
      <c r="F56" s="65">
        <v>61200</v>
      </c>
      <c r="G56" s="66">
        <v>298.53660000000002</v>
      </c>
      <c r="H56" s="65">
        <v>24552600</v>
      </c>
    </row>
    <row r="57" spans="1:8" ht="15" customHeight="1" x14ac:dyDescent="0.2">
      <c r="A57" s="64" t="s">
        <v>249</v>
      </c>
      <c r="B57" s="64" t="s">
        <v>250</v>
      </c>
      <c r="C57" s="64" t="s">
        <v>251</v>
      </c>
      <c r="D57" s="67" t="s">
        <v>85</v>
      </c>
      <c r="E57" s="65">
        <v>38770</v>
      </c>
      <c r="F57" s="65">
        <v>758276.6</v>
      </c>
      <c r="G57" s="66">
        <v>19.558299999999999</v>
      </c>
      <c r="H57" s="65">
        <v>76704000</v>
      </c>
    </row>
    <row r="58" spans="1:8" ht="15" customHeight="1" x14ac:dyDescent="0.2">
      <c r="A58" s="64" t="s">
        <v>252</v>
      </c>
      <c r="B58" s="64" t="s">
        <v>253</v>
      </c>
      <c r="C58" s="64" t="s">
        <v>254</v>
      </c>
      <c r="D58" s="67" t="s">
        <v>72</v>
      </c>
      <c r="E58" s="65">
        <v>150</v>
      </c>
      <c r="F58" s="65">
        <v>13500</v>
      </c>
      <c r="G58" s="66">
        <v>90</v>
      </c>
      <c r="H58" s="65">
        <v>3240000</v>
      </c>
    </row>
    <row r="59" spans="1:8" ht="15" customHeight="1" x14ac:dyDescent="0.2">
      <c r="A59" s="64" t="s">
        <v>255</v>
      </c>
      <c r="B59" s="64" t="s">
        <v>256</v>
      </c>
      <c r="C59" s="64" t="s">
        <v>257</v>
      </c>
      <c r="D59" s="67" t="s">
        <v>72</v>
      </c>
      <c r="E59" s="65">
        <v>2598</v>
      </c>
      <c r="F59" s="65">
        <v>27227.200000000001</v>
      </c>
      <c r="G59" s="66">
        <v>10.4801</v>
      </c>
      <c r="H59" s="65">
        <v>5974000</v>
      </c>
    </row>
    <row r="60" spans="1:8" ht="15" customHeight="1" x14ac:dyDescent="0.2">
      <c r="A60" s="64" t="s">
        <v>258</v>
      </c>
      <c r="B60" s="64" t="s">
        <v>259</v>
      </c>
      <c r="C60" s="64" t="s">
        <v>260</v>
      </c>
      <c r="D60" s="67" t="s">
        <v>72</v>
      </c>
      <c r="E60" s="65">
        <v>550</v>
      </c>
      <c r="F60" s="65">
        <v>467.5</v>
      </c>
      <c r="G60" s="66">
        <v>0.85</v>
      </c>
      <c r="H60" s="65">
        <v>5152628.5999999996</v>
      </c>
    </row>
    <row r="61" spans="1:8" ht="15" customHeight="1" x14ac:dyDescent="0.2">
      <c r="A61" s="64" t="s">
        <v>262</v>
      </c>
      <c r="B61" s="64" t="s">
        <v>263</v>
      </c>
      <c r="C61" s="64" t="s">
        <v>264</v>
      </c>
      <c r="D61" s="67" t="s">
        <v>72</v>
      </c>
      <c r="E61" s="65">
        <v>16263</v>
      </c>
      <c r="F61" s="65">
        <v>62524.42</v>
      </c>
      <c r="G61" s="66">
        <v>3.8445999999999998</v>
      </c>
      <c r="H61" s="65">
        <v>65907928.240000002</v>
      </c>
    </row>
    <row r="62" spans="1:8" ht="15" customHeight="1" x14ac:dyDescent="0.2">
      <c r="A62" s="64" t="s">
        <v>265</v>
      </c>
      <c r="B62" s="64" t="s">
        <v>266</v>
      </c>
      <c r="C62" s="64" t="s">
        <v>267</v>
      </c>
      <c r="D62" s="67" t="s">
        <v>72</v>
      </c>
      <c r="E62" s="65">
        <v>43685</v>
      </c>
      <c r="F62" s="65">
        <v>1050163.1000000001</v>
      </c>
      <c r="G62" s="66">
        <v>24.039400000000001</v>
      </c>
      <c r="H62" s="65">
        <v>7685806920</v>
      </c>
    </row>
    <row r="63" spans="1:8" ht="15" customHeight="1" x14ac:dyDescent="0.2">
      <c r="A63" s="64" t="s">
        <v>103</v>
      </c>
      <c r="B63" s="64" t="s">
        <v>104</v>
      </c>
      <c r="C63" s="64" t="s">
        <v>105</v>
      </c>
      <c r="D63" s="67" t="s">
        <v>85</v>
      </c>
      <c r="E63" s="65">
        <v>3996</v>
      </c>
      <c r="F63" s="65">
        <v>25086.799999999999</v>
      </c>
      <c r="G63" s="66">
        <v>6.2779999999999996</v>
      </c>
      <c r="H63" s="65">
        <v>13675315</v>
      </c>
    </row>
    <row r="64" spans="1:8" ht="15" customHeight="1" x14ac:dyDescent="0.2">
      <c r="A64" s="64" t="s">
        <v>268</v>
      </c>
      <c r="B64" s="64" t="s">
        <v>269</v>
      </c>
      <c r="C64" s="64" t="s">
        <v>270</v>
      </c>
      <c r="D64" s="67" t="s">
        <v>85</v>
      </c>
      <c r="E64" s="65">
        <v>43086</v>
      </c>
      <c r="F64" s="65">
        <v>850728.8</v>
      </c>
      <c r="G64" s="66">
        <v>19.744900000000001</v>
      </c>
      <c r="H64" s="65">
        <v>500630046.25</v>
      </c>
    </row>
    <row r="65" spans="1:8" s="63" customFormat="1" ht="15" customHeight="1" x14ac:dyDescent="0.2">
      <c r="A65" s="61" t="s">
        <v>21</v>
      </c>
      <c r="B65" s="61"/>
      <c r="C65" s="62"/>
      <c r="D65" s="62"/>
      <c r="E65" s="62"/>
      <c r="F65" s="62"/>
      <c r="G65" s="62"/>
      <c r="H65" s="83"/>
    </row>
    <row r="66" spans="1:8" s="63" customFormat="1" ht="15" customHeight="1" x14ac:dyDescent="0.2">
      <c r="A66" s="64" t="s">
        <v>278</v>
      </c>
      <c r="B66" s="64" t="s">
        <v>279</v>
      </c>
      <c r="C66" s="64" t="s">
        <v>280</v>
      </c>
      <c r="D66" s="67" t="s">
        <v>85</v>
      </c>
      <c r="E66" s="65">
        <v>38910</v>
      </c>
      <c r="F66" s="65">
        <v>40466.400000000001</v>
      </c>
      <c r="G66" s="66">
        <v>104</v>
      </c>
      <c r="H66" s="65">
        <v>317200000</v>
      </c>
    </row>
    <row r="67" spans="1:8" ht="15" customHeight="1" x14ac:dyDescent="0.2">
      <c r="A67" s="64" t="s">
        <v>311</v>
      </c>
      <c r="B67" s="64" t="s">
        <v>312</v>
      </c>
      <c r="C67" s="64" t="s">
        <v>283</v>
      </c>
      <c r="D67" s="67" t="s">
        <v>85</v>
      </c>
      <c r="E67" s="65">
        <v>5212000</v>
      </c>
      <c r="F67" s="65">
        <v>5333056.88</v>
      </c>
      <c r="G67" s="66">
        <v>102.3227</v>
      </c>
      <c r="H67" s="65">
        <v>1692043028.28</v>
      </c>
    </row>
    <row r="68" spans="1:8" ht="15" customHeight="1" x14ac:dyDescent="0.2">
      <c r="A68" s="64" t="s">
        <v>281</v>
      </c>
      <c r="B68" s="64" t="s">
        <v>282</v>
      </c>
      <c r="C68" s="64" t="s">
        <v>283</v>
      </c>
      <c r="D68" s="67" t="s">
        <v>85</v>
      </c>
      <c r="E68" s="65">
        <v>1767940</v>
      </c>
      <c r="F68" s="65">
        <v>1778141.94</v>
      </c>
      <c r="G68" s="66">
        <v>100.5921</v>
      </c>
      <c r="H68" s="65">
        <v>1754375000</v>
      </c>
    </row>
    <row r="69" spans="1:8" ht="15" customHeight="1" x14ac:dyDescent="0.2">
      <c r="A69" s="64" t="s">
        <v>284</v>
      </c>
      <c r="B69" s="64" t="s">
        <v>285</v>
      </c>
      <c r="C69" s="64" t="s">
        <v>283</v>
      </c>
      <c r="D69" s="67" t="s">
        <v>85</v>
      </c>
      <c r="E69" s="65">
        <v>1680000</v>
      </c>
      <c r="F69" s="65">
        <v>1710112</v>
      </c>
      <c r="G69" s="66">
        <v>101.7924</v>
      </c>
      <c r="H69" s="65">
        <v>760125000</v>
      </c>
    </row>
    <row r="70" spans="1:8" ht="15" customHeight="1" x14ac:dyDescent="0.2">
      <c r="A70" s="64" t="s">
        <v>294</v>
      </c>
      <c r="B70" s="64" t="s">
        <v>295</v>
      </c>
      <c r="C70" s="64" t="s">
        <v>283</v>
      </c>
      <c r="D70" s="67" t="s">
        <v>85</v>
      </c>
      <c r="E70" s="65">
        <v>7386024.2800000003</v>
      </c>
      <c r="F70" s="65">
        <v>7389717.29</v>
      </c>
      <c r="G70" s="66">
        <v>100.05</v>
      </c>
      <c r="H70" s="65">
        <v>1327891697.74</v>
      </c>
    </row>
    <row r="71" spans="1:8" ht="15" customHeight="1" x14ac:dyDescent="0.2">
      <c r="A71" s="64" t="s">
        <v>313</v>
      </c>
      <c r="B71" s="64" t="s">
        <v>314</v>
      </c>
      <c r="C71" s="64" t="s">
        <v>283</v>
      </c>
      <c r="D71" s="67" t="s">
        <v>85</v>
      </c>
      <c r="E71" s="65">
        <v>6346869.5300000003</v>
      </c>
      <c r="F71" s="65">
        <v>5331370.41</v>
      </c>
      <c r="G71" s="66">
        <v>84</v>
      </c>
      <c r="H71" s="65">
        <v>1299758131.95</v>
      </c>
    </row>
    <row r="72" spans="1:8" ht="15" customHeight="1" x14ac:dyDescent="0.2">
      <c r="A72" s="64" t="s">
        <v>286</v>
      </c>
      <c r="B72" s="64" t="s">
        <v>287</v>
      </c>
      <c r="C72" s="64" t="s">
        <v>283</v>
      </c>
      <c r="D72" s="67" t="s">
        <v>72</v>
      </c>
      <c r="E72" s="65">
        <v>170000</v>
      </c>
      <c r="F72" s="65">
        <v>169310</v>
      </c>
      <c r="G72" s="66">
        <v>99.595500000000001</v>
      </c>
      <c r="H72" s="65">
        <v>1520601362.5</v>
      </c>
    </row>
    <row r="73" spans="1:8" ht="15" customHeight="1" x14ac:dyDescent="0.2">
      <c r="A73" s="64" t="s">
        <v>288</v>
      </c>
      <c r="B73" s="64" t="s">
        <v>289</v>
      </c>
      <c r="C73" s="64" t="s">
        <v>283</v>
      </c>
      <c r="D73" s="67" t="s">
        <v>72</v>
      </c>
      <c r="E73" s="65">
        <v>136000</v>
      </c>
      <c r="F73" s="65">
        <v>135004</v>
      </c>
      <c r="G73" s="66">
        <v>99.267600000000002</v>
      </c>
      <c r="H73" s="65">
        <v>823888686.5</v>
      </c>
    </row>
    <row r="74" spans="1:8" ht="15" customHeight="1" x14ac:dyDescent="0.2">
      <c r="A74" s="64" t="s">
        <v>290</v>
      </c>
      <c r="B74" s="64" t="s">
        <v>291</v>
      </c>
      <c r="C74" s="64" t="s">
        <v>283</v>
      </c>
      <c r="D74" s="67" t="s">
        <v>72</v>
      </c>
      <c r="E74" s="65">
        <v>825000</v>
      </c>
      <c r="F74" s="65">
        <v>813575.5</v>
      </c>
      <c r="G74" s="66">
        <v>98.614699999999999</v>
      </c>
      <c r="H74" s="65">
        <v>1315646711.5</v>
      </c>
    </row>
    <row r="75" spans="1:8" ht="15" customHeight="1" x14ac:dyDescent="0.2">
      <c r="A75" s="64" t="s">
        <v>292</v>
      </c>
      <c r="B75" s="64" t="s">
        <v>293</v>
      </c>
      <c r="C75" s="64" t="s">
        <v>283</v>
      </c>
      <c r="D75" s="67" t="s">
        <v>72</v>
      </c>
      <c r="E75" s="65">
        <v>10000</v>
      </c>
      <c r="F75" s="65">
        <v>9790</v>
      </c>
      <c r="G75" s="66">
        <v>97.9</v>
      </c>
      <c r="H75" s="65">
        <v>1497041766</v>
      </c>
    </row>
    <row r="76" spans="1:8" ht="12.75" customHeight="1" x14ac:dyDescent="0.2">
      <c r="H76" s="83"/>
    </row>
    <row r="77" spans="1:8" ht="12.75" customHeight="1" x14ac:dyDescent="0.2">
      <c r="B77" s="81" t="s">
        <v>154</v>
      </c>
      <c r="C77" s="81" t="s">
        <v>155</v>
      </c>
      <c r="H77" s="83"/>
    </row>
    <row r="78" spans="1:8" ht="12.75" customHeight="1" x14ac:dyDescent="0.2">
      <c r="B78" s="81"/>
      <c r="C78" s="81" t="s">
        <v>156</v>
      </c>
      <c r="H78" s="83"/>
    </row>
    <row r="79" spans="1:8" ht="12.75" customHeight="1" x14ac:dyDescent="0.2">
      <c r="B79" s="81"/>
      <c r="C79" s="81" t="s">
        <v>157</v>
      </c>
      <c r="H79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2025-12-02T14:38:03Z</dcterms:modified>
  <cp:category/>
</cp:coreProperties>
</file>