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08\HRV\"/>
    </mc:Choice>
  </mc:AlternateContent>
  <xr:revisionPtr revIDLastSave="0" documentId="13_ncr:1_{1D6B31C4-CDB2-4B17-8FAF-32FBEDF4105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<sst xmlns="http://schemas.openxmlformats.org/spreadsheetml/2006/main" count="1127" uniqueCount="317">
  <si>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</si>
  <si>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</si>
  <si>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</si>
  <si>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</si>
  <si>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</si>
  <si>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</si>
  <si>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</si>
  <si>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</si>
  <si>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</si>
  <si>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</si>
  <si>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</si>
  <si>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</si>
  <si>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</si>
  <si>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</si>
  <si>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</si>
  <si>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</si>
  <si>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</si>
  <si>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</si>
  <si>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</si>
  <si>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</si>
  <si>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</si>
  <si>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</si>
  <si>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</si>
  <si>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</si>
  <si>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</si>
  <si>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</si>
  <si>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</si>
  <si>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</si>
  <si>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</si>
  <si>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</si>
  <si>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</si>
  <si>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</si>
  <si>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</si>
  <si>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</si>
  <si>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</si>
  <si>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</si>
  <si>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</si>
  <si>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</si>
  <si>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</si>
  <si>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</si>
  <si>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</si>
  <si>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</si>
  <si>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</si>
  <si>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</si>
  <si>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</si>
  <si>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</si>
  <si>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</si>
  <si>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</si>
  <si>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</si>
  <si>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</si>
  <si>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</si>
  <si>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</si>
  <si>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</si>
  <si>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</si>
  <si>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</si>
  <si>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</si>
  <si>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</si>
  <si>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</si>
  <si>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</si>
  <si>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</si>
  <si>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</si>
  <si>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</si>
  <si>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</si>
  <si>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</si>
  <si>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</si>
  <si>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</si>
  <si>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</si>
  <si>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</si>
  <si>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</si>
  <si>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ZB</t>
  </si>
  <si>
    <t>HRZB00RA0003</t>
  </si>
  <si>
    <t>Zagrebacka burza d.d.</t>
  </si>
  <si>
    <t>RO</t>
  </si>
  <si>
    <t>DDJH</t>
  </si>
  <si>
    <t>HRDDJHRA0007</t>
  </si>
  <si>
    <t>DURO DAKOVIC GRUPA d.d.</t>
  </si>
  <si>
    <t>RR</t>
  </si>
  <si>
    <t>CIAK</t>
  </si>
  <si>
    <t>HRCIAKRA0007</t>
  </si>
  <si>
    <t>CIAK Grupa d.d.</t>
  </si>
  <si>
    <t>HEFA</t>
  </si>
  <si>
    <t>HRHEFARA0003</t>
  </si>
  <si>
    <t>HELIOS FAROS d.d.</t>
  </si>
  <si>
    <t>JDRN</t>
  </si>
  <si>
    <t>HRJDRNRB0002</t>
  </si>
  <si>
    <t>JADRAN d.d.</t>
  </si>
  <si>
    <t>LKRI</t>
  </si>
  <si>
    <t>HRLKRIRA0007</t>
  </si>
  <si>
    <t>LUKA RIJEKA d.d.</t>
  </si>
  <si>
    <t>VIS</t>
  </si>
  <si>
    <t>HRVIS0RA0002</t>
  </si>
  <si>
    <t>VIS, d.d.</t>
  </si>
  <si>
    <t>MONP</t>
  </si>
  <si>
    <t>HRMONPRA0007</t>
  </si>
  <si>
    <t>MON PERIN d.d.</t>
  </si>
  <si>
    <t>HIMR</t>
  </si>
  <si>
    <t>HRHIMRRA0001</t>
  </si>
  <si>
    <t>Imperial Riviera d.d.</t>
  </si>
  <si>
    <t>BRIN</t>
  </si>
  <si>
    <t>HRBRINRA0006</t>
  </si>
  <si>
    <t>ZAIF Breza d.d.</t>
  </si>
  <si>
    <t>Top 10 dionica s najvećim padom cijene</t>
  </si>
  <si>
    <t>CKML</t>
  </si>
  <si>
    <t>HRCKMLRA0008</t>
  </si>
  <si>
    <t>Cakovecki mlinovi d.d.</t>
  </si>
  <si>
    <t>SNBA</t>
  </si>
  <si>
    <t>HRSNBARA0003</t>
  </si>
  <si>
    <t>SLATINSKA BANKA d.d.</t>
  </si>
  <si>
    <t>SPAN</t>
  </si>
  <si>
    <t>HRSPANRA0007</t>
  </si>
  <si>
    <t>SPAN d.d.</t>
  </si>
  <si>
    <t>LRH</t>
  </si>
  <si>
    <t>HRLRH0RA0007</t>
  </si>
  <si>
    <t>LIBURNIA RIVIERA HOTELI dd</t>
  </si>
  <si>
    <t>JDPL</t>
  </si>
  <si>
    <t>HRJDPLRA0007</t>
  </si>
  <si>
    <t>JADROPLOV d.d.</t>
  </si>
  <si>
    <t>ULPL</t>
  </si>
  <si>
    <t>HRULPLRA0002</t>
  </si>
  <si>
    <t>ALPHA ADRIATIC d.d.</t>
  </si>
  <si>
    <t>HPDG</t>
  </si>
  <si>
    <t>HRHPDGRA0006</t>
  </si>
  <si>
    <t>MEDORA HOTELI I LJET. d.d.</t>
  </si>
  <si>
    <t>ATGR</t>
  </si>
  <si>
    <t>HRATGRRA0003</t>
  </si>
  <si>
    <t>ATLANTIC GRUPA d.d.</t>
  </si>
  <si>
    <t>RP</t>
  </si>
  <si>
    <t>VLEN</t>
  </si>
  <si>
    <t>HRVLENRB0001</t>
  </si>
  <si>
    <t>BRODOGR. VIKTOR LENAC d.d.</t>
  </si>
  <si>
    <t>CROS2</t>
  </si>
  <si>
    <t>HRCROSPA0004</t>
  </si>
  <si>
    <t>CROATIA osiguranje d.d.</t>
  </si>
  <si>
    <t>Top 10 dionica s najvećim prometom</t>
  </si>
  <si>
    <t>KOEI</t>
  </si>
  <si>
    <t>HRKOEIRA0009</t>
  </si>
  <si>
    <t>KONCAR d.d.</t>
  </si>
  <si>
    <t>ZABA</t>
  </si>
  <si>
    <t>HRZABARA0009</t>
  </si>
  <si>
    <t>Zagrebacka banka d.d.</t>
  </si>
  <si>
    <t>KODT</t>
  </si>
  <si>
    <t>HRKODTRA0007</t>
  </si>
  <si>
    <t>KONCAR - D&amp;ST dd</t>
  </si>
  <si>
    <t>ADRS2</t>
  </si>
  <si>
    <t>HRADRSPA0009</t>
  </si>
  <si>
    <t>ADRIS GRUPA d.d.</t>
  </si>
  <si>
    <t>HT</t>
  </si>
  <si>
    <t>HRHT00RA0005</t>
  </si>
  <si>
    <t>HT d.d.</t>
  </si>
  <si>
    <t>KODT2</t>
  </si>
  <si>
    <t>HRKODTPA0009</t>
  </si>
  <si>
    <t>ZITO</t>
  </si>
  <si>
    <t>HRZTOSRB0002</t>
  </si>
  <si>
    <t>ZITO d.d.</t>
  </si>
  <si>
    <t>ERNT</t>
  </si>
  <si>
    <t>HRERNTRA0000</t>
  </si>
  <si>
    <t>ERICSSON NIKOLA TESLA d.d.</t>
  </si>
  <si>
    <t>DLKV</t>
  </si>
  <si>
    <t>HRDLKVRA0006</t>
  </si>
  <si>
    <t>Dalekovod, d.d.</t>
  </si>
  <si>
    <t>ADPL</t>
  </si>
  <si>
    <t>HRADPLRA0006</t>
  </si>
  <si>
    <t>AD PLASTIK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</si>
  <si>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</si>
  <si>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</si>
  <si>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</si>
  <si>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</si>
  <si>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</si>
  <si>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</si>
  <si>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</si>
  <si>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</si>
  <si>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</si>
  <si>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</si>
  <si>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</si>
  <si>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</si>
  <si>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</si>
  <si>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</si>
  <si>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</si>
  <si>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</si>
  <si>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</si>
  <si>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</si>
  <si>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</si>
  <si>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</si>
  <si>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</si>
  <si>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</si>
  <si>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</si>
  <si>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</si>
  <si>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</si>
  <si>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</si>
  <si>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</si>
  <si>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</si>
  <si>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</si>
  <si>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</si>
  <si>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</si>
  <si>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</si>
  <si>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</si>
  <si>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</si>
  <si>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</si>
  <si>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GRNL</t>
  </si>
  <si>
    <t>HRGRNLRA0006</t>
  </si>
  <si>
    <t>Granolio d.d.</t>
  </si>
  <si>
    <t>HPB</t>
  </si>
  <si>
    <t>HRHPB0RA0002</t>
  </si>
  <si>
    <t>HPB d.d.</t>
  </si>
  <si>
    <t>IG</t>
  </si>
  <si>
    <t>HRIG00RA0009</t>
  </si>
  <si>
    <t>ING-GRAD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</si>
  <si>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</si>
  <si>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</si>
  <si>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</si>
  <si>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</si>
  <si>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</si>
  <si>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</si>
  <si>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</si>
  <si>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</si>
  <si>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</si>
  <si>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</si>
  <si>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</si>
  <si>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</si>
  <si>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</si>
  <si>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</si>
  <si>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</si>
  <si>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</si>
  <si>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</si>
  <si>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</si>
  <si>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</si>
  <si>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</si>
  <si>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</si>
  <si>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</si>
  <si>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</si>
  <si>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</si>
  <si>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</si>
  <si>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</si>
  <si>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</si>
  <si>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</si>
  <si>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</si>
  <si>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</si>
  <si>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</si>
  <si>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</si>
  <si>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</si>
  <si>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</si>
  <si>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</si>
  <si>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</si>
  <si>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</si>
  <si>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</si>
  <si>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</si>
  <si>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</si>
  <si>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</si>
  <si>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</si>
  <si>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</si>
  <si>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</si>
  <si>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</si>
  <si>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</si>
  <si>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</si>
  <si>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</si>
  <si>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PODR</t>
  </si>
  <si>
    <t>HRPODRRA0004</t>
  </si>
  <si>
    <t>PODRAVKA d.d.</t>
  </si>
  <si>
    <t>RIVP</t>
  </si>
  <si>
    <t>HRRIVPRA0000</t>
  </si>
  <si>
    <t>Valamar Riviera d.d.</t>
  </si>
  <si>
    <t>THNK</t>
  </si>
  <si>
    <t>HRTHNKRA0004</t>
  </si>
  <si>
    <t>TEHNIKA d.d.</t>
  </si>
  <si>
    <t>TKPR</t>
  </si>
  <si>
    <t>HRTKPRRA0000</t>
  </si>
  <si>
    <t>TEKSTILPROMET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</si>
  <si>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</si>
  <si>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</si>
  <si>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</si>
  <si>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</si>
  <si>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</si>
  <si>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</si>
  <si>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</si>
  <si>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3ZGH2</t>
  </si>
  <si>
    <t>HRZGHOO287A8</t>
  </si>
  <si>
    <t>ZAGREBACKI HOLDING d.o.o.</t>
  </si>
  <si>
    <t>\</t>
  </si>
  <si>
    <t>H26CA</t>
  </si>
  <si>
    <t>HRRHMFO26CA5</t>
  </si>
  <si>
    <t>RHMF</t>
  </si>
  <si>
    <t>H273N</t>
  </si>
  <si>
    <t>HRRHMFO273N4</t>
  </si>
  <si>
    <t>H277N</t>
  </si>
  <si>
    <t>HRRHMFO277N5</t>
  </si>
  <si>
    <t>H302E</t>
  </si>
  <si>
    <t>HRRHMFO302E0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</si>
  <si>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</si>
  <si>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</si>
  <si>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</si>
  <si>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</si>
  <si>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</si>
  <si>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</si>
  <si>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</si>
  <si>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</si>
  <si>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</si>
  <si>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</si>
  <si>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NAV</t>
  </si>
  <si>
    <t>Datum NAV-a</t>
  </si>
  <si>
    <t>7BET</t>
  </si>
  <si>
    <t>HRICAMFBETR5</t>
  </si>
  <si>
    <t>InterCapital ETF d.o.o.</t>
  </si>
  <si>
    <t>2025-08-29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</si>
  <si>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</si>
  <si>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</si>
  <si>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</si>
  <si>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</si>
  <si>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</si>
  <si>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</si>
  <si>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</si>
  <si>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</si>
  <si>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</si>
  <si>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H287A</t>
  </si>
  <si>
    <t>HRRHMFO287A1</t>
  </si>
  <si>
    <t>H34BA</t>
  </si>
  <si>
    <t>HRRHMFO34BA1</t>
  </si>
  <si>
    <t>2025-08-01 - 2025-08-31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</si>
</sst>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316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35992708.630000003</v>
      </c>
      <c r="C2" s="26">
        <f>SUM(C3:C7)</f>
        <v>388437759.13</v>
      </c>
      <c r="E2" s="27"/>
    </row>
    <row r="3" spans="1:5" ht="12.75" customHeight="1" x14ac:dyDescent="0.2">
      <c r="A3" s="105" t="s">
        <v>20</v>
      </c>
      <c r="B3" s="3">
        <v>32485019.84</v>
      </c>
      <c r="C3" s="3">
        <v>320863879.94999999</v>
      </c>
      <c r="E3" s="4"/>
    </row>
    <row r="4" spans="1:5" ht="12" customHeight="1" x14ac:dyDescent="0.2">
      <c r="A4" s="105" t="s">
        <v>21</v>
      </c>
      <c r="B4" s="3">
        <v>1476166.36</v>
      </c>
      <c r="C4" s="3">
        <v>20468622.489999998</v>
      </c>
      <c r="E4" s="27"/>
    </row>
    <row r="5" spans="1:5" ht="12" customHeight="1" x14ac:dyDescent="0.2">
      <c r="A5" s="105" t="s">
        <v>22</v>
      </c>
      <c r="B5" s="3">
        <v>925584.2</v>
      </c>
      <c r="C5" s="3">
        <v>8453030.5999999996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1105938.23</v>
      </c>
      <c r="C7" s="3">
        <v>38652226.090000004</v>
      </c>
      <c r="E7" s="27"/>
    </row>
    <row r="8" spans="1:5" ht="12" customHeight="1" x14ac:dyDescent="0.2">
      <c r="A8" s="104" t="s">
        <v>25</v>
      </c>
      <c r="B8" s="26">
        <v>19668099.039999999</v>
      </c>
      <c r="C8" s="26">
        <v>126756402.44</v>
      </c>
      <c r="E8" s="27"/>
    </row>
    <row r="9" spans="1:5" ht="12" customHeight="1" x14ac:dyDescent="0.2">
      <c r="A9" s="104" t="s">
        <v>26</v>
      </c>
      <c r="B9" s="26">
        <v>0</v>
      </c>
      <c r="C9" s="26">
        <v>5166250</v>
      </c>
      <c r="E9" s="27"/>
    </row>
    <row r="10" spans="1:5" ht="12" customHeight="1" x14ac:dyDescent="0.2">
      <c r="A10" s="106" t="s">
        <v>27</v>
      </c>
      <c r="B10" s="28">
        <f>SUM(B3:B9)</f>
        <v>55660807.670000002</v>
      </c>
      <c r="C10" s="28">
        <f>SUM(C3:C9)</f>
        <v>520360411.56999999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35992708.630000003</v>
      </c>
      <c r="C14" s="26">
        <f>SUM(C16:C22)</f>
        <v>3333169.21</v>
      </c>
      <c r="D14" s="26">
        <f>SUM(D16:D22)</f>
        <v>6858</v>
      </c>
      <c r="E14" s="26">
        <f>SUM(E16:E22)</f>
        <v>55884381357.800003</v>
      </c>
    </row>
    <row r="15" spans="1:5" ht="12" customHeight="1" x14ac:dyDescent="0.2">
      <c r="A15" s="104" t="s">
        <v>20</v>
      </c>
      <c r="B15" s="26">
        <f>SUM(B16:B18)</f>
        <v>32485019.84</v>
      </c>
      <c r="C15" s="26">
        <f>SUM(C16:C18)</f>
        <v>881146</v>
      </c>
      <c r="D15" s="26">
        <f>SUM(D16:D18)</f>
        <v>6621</v>
      </c>
      <c r="E15" s="26">
        <f>SUM(E16:E18)</f>
        <v>31744654083.279999</v>
      </c>
    </row>
    <row r="16" spans="1:5" ht="12" customHeight="1" x14ac:dyDescent="0.2">
      <c r="A16" s="105" t="s">
        <v>33</v>
      </c>
      <c r="B16" s="3">
        <v>4916444.66</v>
      </c>
      <c r="C16" s="3">
        <v>267603</v>
      </c>
      <c r="D16" s="3">
        <v>1381</v>
      </c>
      <c r="E16" s="3">
        <v>5858698386.54</v>
      </c>
    </row>
    <row r="17" spans="1:5" s="29" customFormat="1" ht="12" customHeight="1" x14ac:dyDescent="0.2">
      <c r="A17" s="105" t="s">
        <v>34</v>
      </c>
      <c r="B17" s="3">
        <v>16929634.789999999</v>
      </c>
      <c r="C17" s="3">
        <v>355385</v>
      </c>
      <c r="D17" s="3">
        <v>3217</v>
      </c>
      <c r="E17" s="3">
        <v>10234878244.01</v>
      </c>
    </row>
    <row r="18" spans="1:5" s="29" customFormat="1" ht="12" customHeight="1" x14ac:dyDescent="0.2">
      <c r="A18" s="105" t="s">
        <v>35</v>
      </c>
      <c r="B18" s="3">
        <v>10638940.390000001</v>
      </c>
      <c r="C18" s="3">
        <v>258158</v>
      </c>
      <c r="D18" s="3">
        <v>2023</v>
      </c>
      <c r="E18" s="3">
        <v>15651077452.73</v>
      </c>
    </row>
    <row r="19" spans="1:5" s="29" customFormat="1" ht="12" customHeight="1" x14ac:dyDescent="0.2">
      <c r="A19" s="104" t="s">
        <v>21</v>
      </c>
      <c r="B19" s="26">
        <v>1476166.36</v>
      </c>
      <c r="C19" s="26">
        <v>1483964.21</v>
      </c>
      <c r="D19" s="26">
        <v>23</v>
      </c>
      <c r="E19" s="26">
        <v>19535976694.439999</v>
      </c>
    </row>
    <row r="20" spans="1:5" ht="12" customHeight="1" x14ac:dyDescent="0.2">
      <c r="A20" s="104" t="s">
        <v>22</v>
      </c>
      <c r="B20" s="26">
        <v>925584.2</v>
      </c>
      <c r="C20" s="26">
        <v>941000</v>
      </c>
      <c r="D20" s="26">
        <v>19</v>
      </c>
      <c r="E20" s="26">
        <v>4486536282.1000004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1105938.23</v>
      </c>
      <c r="C22" s="28">
        <v>27059</v>
      </c>
      <c r="D22" s="28">
        <v>195</v>
      </c>
      <c r="E22" s="28">
        <v>117214297.98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25</v>
      </c>
    </row>
    <row r="26" spans="1:5" ht="12" customHeight="1" x14ac:dyDescent="0.2">
      <c r="A26" s="107" t="s">
        <v>38</v>
      </c>
      <c r="B26" s="2">
        <v>31</v>
      </c>
    </row>
    <row r="27" spans="1:5" ht="12" customHeight="1" x14ac:dyDescent="0.2">
      <c r="A27" s="78" t="s">
        <v>39</v>
      </c>
      <c r="B27" s="10">
        <v>5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76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50</v>
      </c>
    </row>
    <row r="35" spans="1:4" ht="12" customHeight="1" x14ac:dyDescent="0.2">
      <c r="A35" s="104" t="s">
        <v>21</v>
      </c>
      <c r="B35" s="31">
        <v>33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3754.85</v>
      </c>
      <c r="C2" s="72">
        <v>3763.09</v>
      </c>
      <c r="D2" s="72">
        <v>3674.35</v>
      </c>
      <c r="E2" s="72">
        <v>3701.81</v>
      </c>
      <c r="F2" s="94">
        <v>-1.41E-2</v>
      </c>
      <c r="G2" s="73">
        <v>27406072.73</v>
      </c>
    </row>
    <row r="3" spans="1:7" ht="13.5" customHeight="1" x14ac:dyDescent="0.2">
      <c r="A3" s="74" t="s">
        <v>48</v>
      </c>
      <c r="B3" s="75">
        <v>2974.92</v>
      </c>
      <c r="C3" s="75">
        <v>2981.35</v>
      </c>
      <c r="D3" s="75">
        <v>2912.05</v>
      </c>
      <c r="E3" s="75">
        <v>2933.5</v>
      </c>
      <c r="F3" s="95">
        <v>-1.3899999999999999E-2</v>
      </c>
      <c r="G3" s="42">
        <v>27406072.73</v>
      </c>
    </row>
    <row r="4" spans="1:7" ht="13.5" customHeight="1" x14ac:dyDescent="0.2">
      <c r="A4" s="74" t="s">
        <v>49</v>
      </c>
      <c r="B4" s="75">
        <v>2348.06</v>
      </c>
      <c r="C4" s="75">
        <v>2351.11</v>
      </c>
      <c r="D4" s="75">
        <v>2297.58</v>
      </c>
      <c r="E4" s="75">
        <v>2320.1799999999998</v>
      </c>
      <c r="F4" s="95">
        <v>-1.1900000000000001E-2</v>
      </c>
      <c r="G4" s="42">
        <v>21795042.359999999</v>
      </c>
    </row>
    <row r="5" spans="1:7" ht="13.5" customHeight="1" x14ac:dyDescent="0.2">
      <c r="A5" s="74" t="s">
        <v>50</v>
      </c>
      <c r="B5" s="75">
        <v>2702.25</v>
      </c>
      <c r="C5" s="75">
        <v>2705.71</v>
      </c>
      <c r="D5" s="75">
        <v>2644.99</v>
      </c>
      <c r="E5" s="75">
        <v>2670.62</v>
      </c>
      <c r="F5" s="95">
        <v>-1.17E-2</v>
      </c>
      <c r="G5" s="42">
        <v>21795042.359999999</v>
      </c>
    </row>
    <row r="6" spans="1:7" ht="13.5" customHeight="1" x14ac:dyDescent="0.2">
      <c r="A6" s="74" t="s">
        <v>51</v>
      </c>
      <c r="B6" s="75">
        <v>2004.37</v>
      </c>
      <c r="C6" s="75">
        <v>2014.02</v>
      </c>
      <c r="D6" s="75">
        <v>1968.16</v>
      </c>
      <c r="E6" s="75">
        <v>1975.85</v>
      </c>
      <c r="F6" s="95">
        <v>-1.4200000000000001E-2</v>
      </c>
      <c r="G6" s="42">
        <v>4916444.66</v>
      </c>
    </row>
    <row r="7" spans="1:7" ht="13.5" customHeight="1" x14ac:dyDescent="0.2">
      <c r="A7" s="74" t="s">
        <v>52</v>
      </c>
      <c r="B7" s="75">
        <v>2345.84</v>
      </c>
      <c r="C7" s="75">
        <v>2354.1</v>
      </c>
      <c r="D7" s="75">
        <v>2297.6799999999998</v>
      </c>
      <c r="E7" s="75">
        <v>2321.6</v>
      </c>
      <c r="F7" s="95">
        <v>-1.03E-2</v>
      </c>
      <c r="G7" s="42">
        <v>25963185.93</v>
      </c>
    </row>
    <row r="8" spans="1:7" ht="13.5" customHeight="1" x14ac:dyDescent="0.2">
      <c r="A8" s="74" t="s">
        <v>53</v>
      </c>
      <c r="B8" s="75">
        <v>2868.88</v>
      </c>
      <c r="C8" s="75">
        <v>2896.78</v>
      </c>
      <c r="D8" s="75">
        <v>2800.17</v>
      </c>
      <c r="E8" s="75">
        <v>2895.67</v>
      </c>
      <c r="F8" s="95">
        <v>9.2999999999999992E-3</v>
      </c>
      <c r="G8" s="42">
        <v>16305447.32</v>
      </c>
    </row>
    <row r="9" spans="1:7" ht="13.5" customHeight="1" x14ac:dyDescent="0.2">
      <c r="A9" s="74" t="s">
        <v>54</v>
      </c>
      <c r="B9" s="75">
        <v>998.67</v>
      </c>
      <c r="C9" s="75">
        <v>1016.14</v>
      </c>
      <c r="D9" s="75">
        <v>956.93</v>
      </c>
      <c r="E9" s="75">
        <v>979.97</v>
      </c>
      <c r="F9" s="95">
        <v>-1.8700000000000001E-2</v>
      </c>
      <c r="G9" s="42">
        <v>1543677.25</v>
      </c>
    </row>
    <row r="10" spans="1:7" s="14" customFormat="1" ht="13.5" customHeight="1" x14ac:dyDescent="0.2">
      <c r="A10" s="74" t="s">
        <v>55</v>
      </c>
      <c r="B10" s="75">
        <v>859.52</v>
      </c>
      <c r="C10" s="75">
        <v>874.88</v>
      </c>
      <c r="D10" s="75">
        <v>825.31</v>
      </c>
      <c r="E10" s="75">
        <v>827.86</v>
      </c>
      <c r="F10" s="95">
        <v>-3.6799999999999999E-2</v>
      </c>
      <c r="G10" s="42">
        <v>1062128.3999999999</v>
      </c>
    </row>
    <row r="11" spans="1:7" ht="13.5" customHeight="1" x14ac:dyDescent="0.2">
      <c r="A11" s="74" t="s">
        <v>56</v>
      </c>
      <c r="B11" s="75">
        <v>1263.6099999999999</v>
      </c>
      <c r="C11" s="75">
        <v>1263.6099999999999</v>
      </c>
      <c r="D11" s="75">
        <v>1184.53</v>
      </c>
      <c r="E11" s="75">
        <v>1212.5899999999999</v>
      </c>
      <c r="F11" s="95">
        <v>-3.61E-2</v>
      </c>
      <c r="G11" s="42">
        <v>142965.20000000001</v>
      </c>
    </row>
    <row r="12" spans="1:7" ht="13.5" customHeight="1" x14ac:dyDescent="0.2">
      <c r="A12" s="74" t="s">
        <v>57</v>
      </c>
      <c r="B12" s="75">
        <v>4726.3100000000004</v>
      </c>
      <c r="C12" s="75">
        <v>4823.37</v>
      </c>
      <c r="D12" s="75">
        <v>4702.68</v>
      </c>
      <c r="E12" s="75">
        <v>4813.16</v>
      </c>
      <c r="F12" s="95">
        <v>1.84E-2</v>
      </c>
      <c r="G12" s="42">
        <v>1485892.86</v>
      </c>
    </row>
    <row r="13" spans="1:7" ht="13.5" customHeight="1" x14ac:dyDescent="0.2">
      <c r="A13" s="74" t="s">
        <v>58</v>
      </c>
      <c r="B13" s="75">
        <v>99.231099999999998</v>
      </c>
      <c r="C13" s="75">
        <v>99.299300000000002</v>
      </c>
      <c r="D13" s="75">
        <v>99.144400000000005</v>
      </c>
      <c r="E13" s="75">
        <v>99.206599999999995</v>
      </c>
      <c r="F13" s="95">
        <v>-2.0000000000000001E-4</v>
      </c>
      <c r="G13" s="42">
        <v>10034984.9</v>
      </c>
    </row>
    <row r="14" spans="1:7" ht="13.5" customHeight="1" x14ac:dyDescent="0.2">
      <c r="A14" s="70" t="s">
        <v>59</v>
      </c>
      <c r="B14" s="68">
        <v>184.42910000000001</v>
      </c>
      <c r="C14" s="68">
        <v>184.71870000000001</v>
      </c>
      <c r="D14" s="68">
        <v>184.369</v>
      </c>
      <c r="E14" s="68">
        <v>184.71870000000001</v>
      </c>
      <c r="F14" s="96">
        <v>1.6999999999999999E-3</v>
      </c>
      <c r="G14" s="69">
        <v>10034984.9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3822.98</v>
      </c>
      <c r="C20" s="77">
        <v>45862</v>
      </c>
      <c r="D20" s="76">
        <v>2923</v>
      </c>
      <c r="E20" s="77">
        <v>45558</v>
      </c>
      <c r="F20" s="19"/>
    </row>
    <row r="21" spans="1:7" ht="13.5" customHeight="1" x14ac:dyDescent="0.2">
      <c r="A21" s="121" t="s">
        <v>48</v>
      </c>
      <c r="B21" s="43">
        <v>3028.13</v>
      </c>
      <c r="C21" s="84">
        <v>45862</v>
      </c>
      <c r="D21" s="43">
        <v>2237.13</v>
      </c>
      <c r="E21" s="84">
        <v>45558</v>
      </c>
      <c r="G21" s="16"/>
    </row>
    <row r="22" spans="1:7" ht="13.5" customHeight="1" x14ac:dyDescent="0.2">
      <c r="A22" s="74" t="s">
        <v>49</v>
      </c>
      <c r="B22" s="43">
        <v>2396.09</v>
      </c>
      <c r="C22" s="84">
        <v>45862</v>
      </c>
      <c r="D22" s="43">
        <v>1809.71</v>
      </c>
      <c r="E22" s="84">
        <v>45558</v>
      </c>
      <c r="G22" s="15"/>
    </row>
    <row r="23" spans="1:7" ht="13.5" customHeight="1" x14ac:dyDescent="0.2">
      <c r="A23" s="74" t="s">
        <v>50</v>
      </c>
      <c r="B23" s="43">
        <v>2756.72</v>
      </c>
      <c r="C23" s="84">
        <v>45862</v>
      </c>
      <c r="D23" s="43">
        <v>2023.61</v>
      </c>
      <c r="E23" s="84">
        <v>45558</v>
      </c>
      <c r="G23" s="15"/>
    </row>
    <row r="24" spans="1:7" ht="13.5" customHeight="1" x14ac:dyDescent="0.2">
      <c r="A24" s="74" t="s">
        <v>51</v>
      </c>
      <c r="B24" s="43">
        <v>2024.36</v>
      </c>
      <c r="C24" s="84">
        <v>45863</v>
      </c>
      <c r="D24" s="43">
        <v>1721.2</v>
      </c>
      <c r="E24" s="84">
        <v>45754</v>
      </c>
      <c r="G24" s="15"/>
    </row>
    <row r="25" spans="1:7" ht="13.5" customHeight="1" x14ac:dyDescent="0.2">
      <c r="A25" s="74" t="s">
        <v>52</v>
      </c>
      <c r="B25" s="43">
        <v>2406.12</v>
      </c>
      <c r="C25" s="84">
        <v>45860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53</v>
      </c>
      <c r="B26" s="43">
        <v>3034.47</v>
      </c>
      <c r="C26" s="84">
        <v>45862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54</v>
      </c>
      <c r="B27" s="43">
        <v>1021.92</v>
      </c>
      <c r="C27" s="84">
        <v>45867</v>
      </c>
      <c r="D27" s="43">
        <v>612</v>
      </c>
      <c r="E27" s="84">
        <v>45637</v>
      </c>
      <c r="F27" s="15"/>
    </row>
    <row r="28" spans="1:7" ht="13.5" customHeight="1" x14ac:dyDescent="0.2">
      <c r="A28" s="74" t="s">
        <v>55</v>
      </c>
      <c r="B28" s="43">
        <v>916.27</v>
      </c>
      <c r="C28" s="84">
        <v>45544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56</v>
      </c>
      <c r="B29" s="43">
        <v>1484.84</v>
      </c>
      <c r="C29" s="84">
        <v>45546</v>
      </c>
      <c r="D29" s="43">
        <v>1171.8699999999999</v>
      </c>
      <c r="E29" s="84">
        <v>45691</v>
      </c>
      <c r="F29" s="20"/>
    </row>
    <row r="30" spans="1:7" ht="13.5" customHeight="1" x14ac:dyDescent="0.2">
      <c r="A30" s="74" t="s">
        <v>57</v>
      </c>
      <c r="B30" s="43">
        <v>4823.37</v>
      </c>
      <c r="C30" s="84">
        <v>45877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58</v>
      </c>
      <c r="B31" s="43">
        <v>99.676299999999998</v>
      </c>
      <c r="C31" s="84">
        <v>45660</v>
      </c>
      <c r="D31" s="43">
        <v>96.744</v>
      </c>
      <c r="E31" s="84">
        <v>45541</v>
      </c>
      <c r="F31" s="20"/>
    </row>
    <row r="32" spans="1:7" ht="13.5" customHeight="1" x14ac:dyDescent="0.2">
      <c r="A32" s="78" t="s">
        <v>59</v>
      </c>
      <c r="B32" s="79">
        <v>184.71870000000001</v>
      </c>
      <c r="C32" s="80">
        <v>45898</v>
      </c>
      <c r="D32" s="79">
        <v>175.8245</v>
      </c>
      <c r="E32" s="80">
        <v>45533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2934.17</v>
      </c>
      <c r="C2" s="72">
        <v>2943.65</v>
      </c>
      <c r="D2" s="72">
        <v>2872.46</v>
      </c>
      <c r="E2" s="72">
        <v>2895.55</v>
      </c>
      <c r="F2" s="94">
        <v>-1.35E-2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2954.73</v>
      </c>
      <c r="C8" s="120">
        <v>45868</v>
      </c>
      <c r="D8" s="119">
        <v>2072.44</v>
      </c>
      <c r="E8" s="120">
        <v>45567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6.8</v>
      </c>
      <c r="G3" s="97">
        <v>0.78949999999999998</v>
      </c>
      <c r="H3" s="38">
        <v>290383.5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50</v>
      </c>
      <c r="G4" s="97">
        <v>0.22550000000000001</v>
      </c>
      <c r="H4" s="38">
        <v>107509.1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6.1</v>
      </c>
      <c r="G5" s="97">
        <v>0.12959999999999999</v>
      </c>
      <c r="H5" s="38">
        <v>112395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76</v>
      </c>
      <c r="F6" s="37">
        <v>0.76</v>
      </c>
      <c r="G6" s="97">
        <v>0.1176</v>
      </c>
      <c r="H6" s="38">
        <v>33059.33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1.45</v>
      </c>
      <c r="G7" s="97">
        <v>0.1154</v>
      </c>
      <c r="H7" s="38">
        <v>13107.88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16.5</v>
      </c>
      <c r="G8" s="97">
        <v>0.1074</v>
      </c>
      <c r="H8" s="38">
        <v>78902.899999999994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76</v>
      </c>
      <c r="F9" s="37">
        <v>0.98</v>
      </c>
      <c r="G9" s="97">
        <v>8.8900000000000007E-2</v>
      </c>
      <c r="H9" s="38">
        <v>695.8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76</v>
      </c>
      <c r="F10" s="37">
        <v>7.5</v>
      </c>
      <c r="G10" s="97">
        <v>7.1400000000000005E-2</v>
      </c>
      <c r="H10" s="38">
        <v>175856.6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76</v>
      </c>
      <c r="F11" s="37">
        <v>112</v>
      </c>
      <c r="G11" s="97">
        <v>5.6599999999999998E-2</v>
      </c>
      <c r="H11" s="38">
        <v>886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76</v>
      </c>
      <c r="F12" s="40">
        <v>14</v>
      </c>
      <c r="G12" s="98">
        <v>3.6999999999999998E-2</v>
      </c>
      <c r="H12" s="41">
        <v>1796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11</v>
      </c>
      <c r="G16" s="97">
        <v>-0.1406</v>
      </c>
      <c r="H16" s="38">
        <v>39223.699999999997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76</v>
      </c>
      <c r="F17" s="37">
        <v>13.1</v>
      </c>
      <c r="G17" s="97">
        <v>-9.0300000000000005E-2</v>
      </c>
      <c r="H17" s="38">
        <v>43566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61</v>
      </c>
      <c r="G18" s="97">
        <v>-8.9599999999999999E-2</v>
      </c>
      <c r="H18" s="38">
        <v>418873.4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76</v>
      </c>
      <c r="F19" s="37">
        <v>610</v>
      </c>
      <c r="G19" s="97">
        <v>-8.2699999999999996E-2</v>
      </c>
      <c r="H19" s="38">
        <v>70610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76</v>
      </c>
      <c r="F20" s="37">
        <v>6.5</v>
      </c>
      <c r="G20" s="97">
        <v>-7.1400000000000005E-2</v>
      </c>
      <c r="H20" s="38">
        <v>23230.400000000001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76</v>
      </c>
      <c r="F21" s="37">
        <v>10.6</v>
      </c>
      <c r="G21" s="97">
        <v>-7.0199999999999999E-2</v>
      </c>
      <c r="H21" s="38">
        <v>4031.8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76</v>
      </c>
      <c r="F22" s="37">
        <v>2.8</v>
      </c>
      <c r="G22" s="97">
        <v>-6.6699999999999995E-2</v>
      </c>
      <c r="H22" s="38">
        <v>7418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126</v>
      </c>
      <c r="F23" s="37">
        <v>44</v>
      </c>
      <c r="G23" s="97">
        <v>-6.3799999999999996E-2</v>
      </c>
      <c r="H23" s="38">
        <v>454213.4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76</v>
      </c>
      <c r="F24" s="37">
        <v>3.36</v>
      </c>
      <c r="G24" s="97">
        <v>-5.62E-2</v>
      </c>
      <c r="H24" s="38">
        <v>86711.82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2180</v>
      </c>
      <c r="G25" s="98">
        <v>-5.2200000000000003E-2</v>
      </c>
      <c r="H25" s="41">
        <v>23960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72</v>
      </c>
      <c r="F30" s="37">
        <v>574</v>
      </c>
      <c r="G30" s="97">
        <v>-3.5000000000000001E-3</v>
      </c>
      <c r="H30" s="38">
        <v>12021624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76</v>
      </c>
      <c r="F31" s="37">
        <v>24.9</v>
      </c>
      <c r="G31" s="97">
        <v>-3.8600000000000002E-2</v>
      </c>
      <c r="H31" s="38">
        <v>2282923.5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76</v>
      </c>
      <c r="F32" s="37">
        <v>3770</v>
      </c>
      <c r="G32" s="97">
        <v>3.5700000000000003E-2</v>
      </c>
      <c r="H32" s="38">
        <v>2151660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76</v>
      </c>
      <c r="F33" s="37">
        <v>79.8</v>
      </c>
      <c r="G33" s="97">
        <v>-0.05</v>
      </c>
      <c r="H33" s="38">
        <v>1906827.6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126</v>
      </c>
      <c r="F34" s="37">
        <v>40.700000000000003</v>
      </c>
      <c r="G34" s="97">
        <v>-2.1600000000000001E-2</v>
      </c>
      <c r="H34" s="38">
        <v>1759141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142</v>
      </c>
      <c r="E35" s="88" t="s">
        <v>76</v>
      </c>
      <c r="F35" s="37">
        <v>3680</v>
      </c>
      <c r="G35" s="97">
        <v>1.66E-2</v>
      </c>
      <c r="H35" s="38">
        <v>1557940</v>
      </c>
    </row>
    <row r="36" spans="1:8" ht="16.5" customHeight="1" x14ac:dyDescent="0.2">
      <c r="A36" s="36">
        <v>7</v>
      </c>
      <c r="B36" s="36" t="s">
        <v>151</v>
      </c>
      <c r="C36" s="36" t="s">
        <v>152</v>
      </c>
      <c r="D36" s="86" t="s">
        <v>153</v>
      </c>
      <c r="E36" s="88" t="s">
        <v>72</v>
      </c>
      <c r="F36" s="37">
        <v>20.5</v>
      </c>
      <c r="G36" s="97">
        <v>-3.7600000000000001E-2</v>
      </c>
      <c r="H36" s="38">
        <v>1515248</v>
      </c>
    </row>
    <row r="37" spans="1:8" ht="16.5" customHeight="1" x14ac:dyDescent="0.2">
      <c r="A37" s="36">
        <v>8</v>
      </c>
      <c r="B37" s="36" t="s">
        <v>154</v>
      </c>
      <c r="C37" s="36" t="s">
        <v>155</v>
      </c>
      <c r="D37" s="86" t="s">
        <v>156</v>
      </c>
      <c r="E37" s="88" t="s">
        <v>76</v>
      </c>
      <c r="F37" s="37">
        <v>182</v>
      </c>
      <c r="G37" s="97">
        <v>2.8199999999999999E-2</v>
      </c>
      <c r="H37" s="38">
        <v>1086874.5</v>
      </c>
    </row>
    <row r="38" spans="1:8" ht="16.5" customHeight="1" x14ac:dyDescent="0.2">
      <c r="A38" s="36">
        <v>9</v>
      </c>
      <c r="B38" s="36" t="s">
        <v>157</v>
      </c>
      <c r="C38" s="36" t="s">
        <v>158</v>
      </c>
      <c r="D38" s="86" t="s">
        <v>159</v>
      </c>
      <c r="E38" s="88" t="s">
        <v>72</v>
      </c>
      <c r="F38" s="37">
        <v>7.32</v>
      </c>
      <c r="G38" s="97">
        <v>-1.0800000000000001E-2</v>
      </c>
      <c r="H38" s="38">
        <v>971407.56</v>
      </c>
    </row>
    <row r="39" spans="1:8" ht="16.5" customHeight="1" x14ac:dyDescent="0.2">
      <c r="A39" s="39">
        <v>10</v>
      </c>
      <c r="B39" s="39" t="s">
        <v>160</v>
      </c>
      <c r="C39" s="39" t="s">
        <v>161</v>
      </c>
      <c r="D39" s="87" t="s">
        <v>162</v>
      </c>
      <c r="E39" s="89" t="s">
        <v>126</v>
      </c>
      <c r="F39" s="40">
        <v>14.45</v>
      </c>
      <c r="G39" s="98">
        <v>3.5799999999999998E-2</v>
      </c>
      <c r="H39" s="41">
        <v>958577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163</v>
      </c>
      <c r="C42" s="81" t="s">
        <v>164</v>
      </c>
    </row>
    <row r="43" spans="1:8" ht="12.75" customHeight="1" x14ac:dyDescent="0.2">
      <c r="B43" s="81"/>
      <c r="C43" s="81" t="s">
        <v>165</v>
      </c>
    </row>
    <row r="44" spans="1:8" ht="12.75" customHeight="1" x14ac:dyDescent="0.2">
      <c r="B44" s="81"/>
      <c r="C44" s="81" t="s">
        <v>166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167</v>
      </c>
      <c r="F1" s="109" t="s">
        <v>168</v>
      </c>
      <c r="G1" s="109" t="s">
        <v>169</v>
      </c>
      <c r="H1" s="109" t="s">
        <v>42</v>
      </c>
      <c r="I1" s="109" t="s">
        <v>43</v>
      </c>
      <c r="J1" s="109" t="s">
        <v>44</v>
      </c>
      <c r="K1" s="109" t="s">
        <v>170</v>
      </c>
      <c r="L1" s="109" t="s">
        <v>171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172</v>
      </c>
      <c r="R1" s="115" t="s">
        <v>173</v>
      </c>
      <c r="S1" s="115" t="s">
        <v>31</v>
      </c>
    </row>
    <row r="2" spans="1:19" s="52" customFormat="1" ht="15" customHeight="1" x14ac:dyDescent="0.2">
      <c r="A2" s="46" t="s">
        <v>174</v>
      </c>
      <c r="B2" s="46" t="s">
        <v>175</v>
      </c>
      <c r="C2" s="46" t="s">
        <v>176</v>
      </c>
      <c r="D2" s="59" t="s">
        <v>76</v>
      </c>
      <c r="E2" s="59" t="s">
        <v>177</v>
      </c>
      <c r="F2" s="48">
        <v>790</v>
      </c>
      <c r="G2" s="48">
        <v>830</v>
      </c>
      <c r="H2" s="48">
        <v>820</v>
      </c>
      <c r="I2" s="48">
        <v>820</v>
      </c>
      <c r="J2" s="48">
        <v>810</v>
      </c>
      <c r="K2" s="48">
        <v>810</v>
      </c>
      <c r="L2" s="48">
        <v>812.96879999999999</v>
      </c>
      <c r="M2" s="49">
        <v>64</v>
      </c>
      <c r="N2" s="49">
        <v>52030</v>
      </c>
      <c r="O2" s="49">
        <v>6</v>
      </c>
      <c r="P2" s="99">
        <v>1.2500000000000001E-2</v>
      </c>
      <c r="Q2" s="48">
        <v>920</v>
      </c>
      <c r="R2" s="48">
        <v>800</v>
      </c>
      <c r="S2" s="49">
        <v>89958600</v>
      </c>
    </row>
    <row r="3" spans="1:19" ht="15" customHeight="1" x14ac:dyDescent="0.2">
      <c r="A3" s="46" t="s">
        <v>160</v>
      </c>
      <c r="B3" s="46" t="s">
        <v>161</v>
      </c>
      <c r="C3" s="46" t="s">
        <v>162</v>
      </c>
      <c r="D3" s="59" t="s">
        <v>126</v>
      </c>
      <c r="E3" s="59" t="s">
        <v>178</v>
      </c>
      <c r="F3" s="48">
        <v>14.45</v>
      </c>
      <c r="G3" s="48">
        <v>14.55</v>
      </c>
      <c r="H3" s="48">
        <v>13.7</v>
      </c>
      <c r="I3" s="48">
        <v>14.9</v>
      </c>
      <c r="J3" s="48">
        <v>13.3</v>
      </c>
      <c r="K3" s="48">
        <v>14.45</v>
      </c>
      <c r="L3" s="48">
        <v>14.5037</v>
      </c>
      <c r="M3" s="49">
        <v>66092</v>
      </c>
      <c r="N3" s="49">
        <v>958577</v>
      </c>
      <c r="O3" s="49">
        <v>362</v>
      </c>
      <c r="P3" s="99">
        <v>3.5799999999999998E-2</v>
      </c>
      <c r="Q3" s="48">
        <v>15.4</v>
      </c>
      <c r="R3" s="48">
        <v>8.5</v>
      </c>
      <c r="S3" s="49">
        <v>60683988.799999997</v>
      </c>
    </row>
    <row r="4" spans="1:19" ht="15" customHeight="1" x14ac:dyDescent="0.2">
      <c r="A4" s="46" t="s">
        <v>179</v>
      </c>
      <c r="B4" s="46" t="s">
        <v>180</v>
      </c>
      <c r="C4" s="46" t="s">
        <v>145</v>
      </c>
      <c r="D4" s="59" t="s">
        <v>76</v>
      </c>
      <c r="E4" s="59" t="s">
        <v>178</v>
      </c>
      <c r="F4" s="48">
        <v>119</v>
      </c>
      <c r="G4" s="48">
        <v>122</v>
      </c>
      <c r="H4" s="48">
        <v>125</v>
      </c>
      <c r="I4" s="48">
        <v>125</v>
      </c>
      <c r="J4" s="48">
        <v>116</v>
      </c>
      <c r="K4" s="48">
        <v>122</v>
      </c>
      <c r="L4" s="48">
        <v>118.65819999999999</v>
      </c>
      <c r="M4" s="49">
        <v>1223</v>
      </c>
      <c r="N4" s="49">
        <v>145119</v>
      </c>
      <c r="O4" s="49">
        <v>37</v>
      </c>
      <c r="P4" s="99">
        <v>1.67E-2</v>
      </c>
      <c r="Q4" s="48">
        <v>148</v>
      </c>
      <c r="R4" s="48">
        <v>77</v>
      </c>
      <c r="S4" s="49">
        <v>1173139800</v>
      </c>
    </row>
    <row r="5" spans="1:19" ht="15" customHeight="1" x14ac:dyDescent="0.2">
      <c r="A5" s="46" t="s">
        <v>143</v>
      </c>
      <c r="B5" s="46" t="s">
        <v>144</v>
      </c>
      <c r="C5" s="46" t="s">
        <v>145</v>
      </c>
      <c r="D5" s="59" t="s">
        <v>76</v>
      </c>
      <c r="E5" s="59" t="s">
        <v>178</v>
      </c>
      <c r="F5" s="48">
        <v>79.8</v>
      </c>
      <c r="G5" s="48">
        <v>80</v>
      </c>
      <c r="H5" s="48">
        <v>83.8</v>
      </c>
      <c r="I5" s="48">
        <v>86.8</v>
      </c>
      <c r="J5" s="48">
        <v>79.400000000000006</v>
      </c>
      <c r="K5" s="48">
        <v>79.8</v>
      </c>
      <c r="L5" s="48">
        <v>84.105000000000004</v>
      </c>
      <c r="M5" s="49">
        <v>22672</v>
      </c>
      <c r="N5" s="49">
        <v>1906827.6</v>
      </c>
      <c r="O5" s="49">
        <v>212</v>
      </c>
      <c r="P5" s="99">
        <v>-0.05</v>
      </c>
      <c r="Q5" s="48">
        <v>91.8</v>
      </c>
      <c r="R5" s="48">
        <v>57.4</v>
      </c>
      <c r="S5" s="49">
        <v>541371180</v>
      </c>
    </row>
    <row r="6" spans="1:19" ht="15" customHeight="1" x14ac:dyDescent="0.2">
      <c r="A6" s="46" t="s">
        <v>181</v>
      </c>
      <c r="B6" s="46" t="s">
        <v>182</v>
      </c>
      <c r="C6" s="46" t="s">
        <v>183</v>
      </c>
      <c r="D6" s="59" t="s">
        <v>126</v>
      </c>
      <c r="E6" s="59" t="s">
        <v>178</v>
      </c>
      <c r="F6" s="48">
        <v>39.200000000000003</v>
      </c>
      <c r="G6" s="48">
        <v>39.799999999999997</v>
      </c>
      <c r="H6" s="48">
        <v>39.4</v>
      </c>
      <c r="I6" s="48">
        <v>40.4</v>
      </c>
      <c r="J6" s="48">
        <v>39.200000000000003</v>
      </c>
      <c r="K6" s="48">
        <v>39.799999999999997</v>
      </c>
      <c r="L6" s="48">
        <v>39.909199999999998</v>
      </c>
      <c r="M6" s="49">
        <v>6685</v>
      </c>
      <c r="N6" s="49">
        <v>266792.8</v>
      </c>
      <c r="O6" s="49">
        <v>61</v>
      </c>
      <c r="P6" s="99">
        <v>-5.0000000000000001E-3</v>
      </c>
      <c r="Q6" s="48">
        <v>40.4</v>
      </c>
      <c r="R6" s="48">
        <v>31</v>
      </c>
      <c r="S6" s="49">
        <v>204123095.80000001</v>
      </c>
    </row>
    <row r="7" spans="1:19" ht="15" customHeight="1" x14ac:dyDescent="0.2">
      <c r="A7" s="46" t="s">
        <v>123</v>
      </c>
      <c r="B7" s="46" t="s">
        <v>124</v>
      </c>
      <c r="C7" s="46" t="s">
        <v>125</v>
      </c>
      <c r="D7" s="59" t="s">
        <v>126</v>
      </c>
      <c r="E7" s="59" t="s">
        <v>178</v>
      </c>
      <c r="F7" s="48">
        <v>44</v>
      </c>
      <c r="G7" s="48">
        <v>44.6</v>
      </c>
      <c r="H7" s="48">
        <v>47</v>
      </c>
      <c r="I7" s="48">
        <v>49</v>
      </c>
      <c r="J7" s="48">
        <v>44</v>
      </c>
      <c r="K7" s="48">
        <v>44</v>
      </c>
      <c r="L7" s="48">
        <v>46.619500000000002</v>
      </c>
      <c r="M7" s="49">
        <v>9743</v>
      </c>
      <c r="N7" s="49">
        <v>454213.4</v>
      </c>
      <c r="O7" s="49">
        <v>100</v>
      </c>
      <c r="P7" s="99">
        <v>-6.3799999999999996E-2</v>
      </c>
      <c r="Q7" s="48">
        <v>54</v>
      </c>
      <c r="R7" s="48">
        <v>41.6</v>
      </c>
      <c r="S7" s="49">
        <v>586836800</v>
      </c>
    </row>
    <row r="8" spans="1:19" ht="15" customHeight="1" x14ac:dyDescent="0.2">
      <c r="A8" s="46" t="s">
        <v>184</v>
      </c>
      <c r="B8" s="46" t="s">
        <v>185</v>
      </c>
      <c r="C8" s="46" t="s">
        <v>186</v>
      </c>
      <c r="D8" s="59" t="s">
        <v>76</v>
      </c>
      <c r="E8" s="59" t="s">
        <v>178</v>
      </c>
      <c r="F8" s="48">
        <v>208</v>
      </c>
      <c r="G8" s="48">
        <v>214</v>
      </c>
      <c r="H8" s="48">
        <v>208</v>
      </c>
      <c r="I8" s="48">
        <v>216</v>
      </c>
      <c r="J8" s="48">
        <v>208</v>
      </c>
      <c r="K8" s="48">
        <v>214</v>
      </c>
      <c r="L8" s="48">
        <v>209.5686</v>
      </c>
      <c r="M8" s="49">
        <v>51</v>
      </c>
      <c r="N8" s="49">
        <v>10688</v>
      </c>
      <c r="O8" s="49">
        <v>9</v>
      </c>
      <c r="P8" s="99">
        <v>-9.2999999999999992E-3</v>
      </c>
      <c r="Q8" s="48">
        <v>246</v>
      </c>
      <c r="R8" s="48">
        <v>200</v>
      </c>
      <c r="S8" s="49">
        <v>128400000</v>
      </c>
    </row>
    <row r="9" spans="1:19" ht="15" customHeight="1" x14ac:dyDescent="0.2">
      <c r="A9" s="46" t="s">
        <v>98</v>
      </c>
      <c r="B9" s="46" t="s">
        <v>99</v>
      </c>
      <c r="C9" s="46" t="s">
        <v>100</v>
      </c>
      <c r="D9" s="59" t="s">
        <v>76</v>
      </c>
      <c r="E9" s="59" t="s">
        <v>177</v>
      </c>
      <c r="F9" s="48">
        <v>13.2</v>
      </c>
      <c r="G9" s="48">
        <v>14</v>
      </c>
      <c r="H9" s="48">
        <v>13.8</v>
      </c>
      <c r="I9" s="48">
        <v>14</v>
      </c>
      <c r="J9" s="48">
        <v>13.8</v>
      </c>
      <c r="K9" s="48">
        <v>14</v>
      </c>
      <c r="L9" s="48">
        <v>13.8154</v>
      </c>
      <c r="M9" s="49">
        <v>130</v>
      </c>
      <c r="N9" s="49">
        <v>1796</v>
      </c>
      <c r="O9" s="49">
        <v>2</v>
      </c>
      <c r="P9" s="99">
        <v>3.6999999999999998E-2</v>
      </c>
      <c r="Q9" s="48">
        <v>14</v>
      </c>
      <c r="R9" s="48">
        <v>11.2</v>
      </c>
      <c r="S9" s="49">
        <v>7084000</v>
      </c>
    </row>
    <row r="10" spans="1:19" ht="15" customHeight="1" x14ac:dyDescent="0.2">
      <c r="A10" s="46" t="s">
        <v>187</v>
      </c>
      <c r="B10" s="46" t="s">
        <v>188</v>
      </c>
      <c r="C10" s="46" t="s">
        <v>189</v>
      </c>
      <c r="D10" s="59" t="s">
        <v>72</v>
      </c>
      <c r="E10" s="59" t="s">
        <v>178</v>
      </c>
      <c r="F10" s="48">
        <v>202</v>
      </c>
      <c r="G10" s="48">
        <v>228</v>
      </c>
      <c r="H10" s="48">
        <v>226</v>
      </c>
      <c r="I10" s="48">
        <v>226</v>
      </c>
      <c r="J10" s="48">
        <v>222</v>
      </c>
      <c r="K10" s="48">
        <v>222</v>
      </c>
      <c r="L10" s="48">
        <v>222.94919999999999</v>
      </c>
      <c r="M10" s="49">
        <v>59</v>
      </c>
      <c r="N10" s="49">
        <v>13154</v>
      </c>
      <c r="O10" s="49">
        <v>3</v>
      </c>
      <c r="P10" s="99">
        <v>-3.4799999999999998E-2</v>
      </c>
      <c r="Q10" s="48">
        <v>256</v>
      </c>
      <c r="R10" s="48">
        <v>196</v>
      </c>
      <c r="S10" s="49">
        <v>261613014</v>
      </c>
    </row>
    <row r="11" spans="1:19" ht="15" customHeight="1" x14ac:dyDescent="0.2">
      <c r="A11" s="46" t="s">
        <v>77</v>
      </c>
      <c r="B11" s="46" t="s">
        <v>78</v>
      </c>
      <c r="C11" s="46" t="s">
        <v>79</v>
      </c>
      <c r="D11" s="59" t="s">
        <v>72</v>
      </c>
      <c r="E11" s="59" t="s">
        <v>178</v>
      </c>
      <c r="F11" s="48">
        <v>6</v>
      </c>
      <c r="G11" s="48">
        <v>6.25</v>
      </c>
      <c r="H11" s="48">
        <v>6.4</v>
      </c>
      <c r="I11" s="48">
        <v>6.4</v>
      </c>
      <c r="J11" s="48">
        <v>6.1</v>
      </c>
      <c r="K11" s="48">
        <v>6.1</v>
      </c>
      <c r="L11" s="48">
        <v>6.3970000000000002</v>
      </c>
      <c r="M11" s="49">
        <v>17570</v>
      </c>
      <c r="N11" s="49">
        <v>112395</v>
      </c>
      <c r="O11" s="49">
        <v>5</v>
      </c>
      <c r="P11" s="99">
        <v>0.12959999999999999</v>
      </c>
      <c r="Q11" s="48">
        <v>6.9</v>
      </c>
      <c r="R11" s="48">
        <v>5.4</v>
      </c>
      <c r="S11" s="49">
        <v>120487132.90000001</v>
      </c>
    </row>
    <row r="12" spans="1:19" ht="15" customHeight="1" x14ac:dyDescent="0.2">
      <c r="A12" s="46" t="s">
        <v>102</v>
      </c>
      <c r="B12" s="46" t="s">
        <v>103</v>
      </c>
      <c r="C12" s="46" t="s">
        <v>104</v>
      </c>
      <c r="D12" s="59" t="s">
        <v>72</v>
      </c>
      <c r="E12" s="59" t="s">
        <v>178</v>
      </c>
      <c r="F12" s="48">
        <v>11</v>
      </c>
      <c r="G12" s="48">
        <v>11.6</v>
      </c>
      <c r="H12" s="48">
        <v>12.8</v>
      </c>
      <c r="I12" s="48">
        <v>13</v>
      </c>
      <c r="J12" s="48">
        <v>11</v>
      </c>
      <c r="K12" s="48">
        <v>11</v>
      </c>
      <c r="L12" s="48">
        <v>12.2498</v>
      </c>
      <c r="M12" s="49">
        <v>3202</v>
      </c>
      <c r="N12" s="49">
        <v>39223.699999999997</v>
      </c>
      <c r="O12" s="49">
        <v>31</v>
      </c>
      <c r="P12" s="99">
        <v>-0.1406</v>
      </c>
      <c r="Q12" s="48">
        <v>13</v>
      </c>
      <c r="R12" s="48">
        <v>9</v>
      </c>
      <c r="S12" s="49">
        <v>113190000</v>
      </c>
    </row>
    <row r="13" spans="1:19" ht="15" customHeight="1" x14ac:dyDescent="0.2">
      <c r="A13" s="46" t="s">
        <v>190</v>
      </c>
      <c r="B13" s="46" t="s">
        <v>191</v>
      </c>
      <c r="C13" s="46" t="s">
        <v>192</v>
      </c>
      <c r="D13" s="59" t="s">
        <v>76</v>
      </c>
      <c r="E13" s="59" t="s">
        <v>177</v>
      </c>
      <c r="F13" s="48">
        <v>1.01</v>
      </c>
      <c r="G13" s="48">
        <v>3.8</v>
      </c>
      <c r="H13" s="48">
        <v>4</v>
      </c>
      <c r="I13" s="48">
        <v>4</v>
      </c>
      <c r="J13" s="48">
        <v>4</v>
      </c>
      <c r="K13" s="48">
        <v>4</v>
      </c>
      <c r="L13" s="48">
        <v>4</v>
      </c>
      <c r="M13" s="49">
        <v>10</v>
      </c>
      <c r="N13" s="49">
        <v>40</v>
      </c>
      <c r="O13" s="49">
        <v>1</v>
      </c>
      <c r="P13" s="99">
        <v>0</v>
      </c>
      <c r="Q13" s="48">
        <v>4</v>
      </c>
      <c r="R13" s="48">
        <v>0.01</v>
      </c>
      <c r="S13" s="49">
        <v>39599020</v>
      </c>
    </row>
    <row r="14" spans="1:19" ht="15" customHeight="1" x14ac:dyDescent="0.2">
      <c r="A14" s="46" t="s">
        <v>193</v>
      </c>
      <c r="B14" s="46" t="s">
        <v>194</v>
      </c>
      <c r="C14" s="46" t="s">
        <v>132</v>
      </c>
      <c r="D14" s="59" t="s">
        <v>72</v>
      </c>
      <c r="E14" s="59" t="s">
        <v>178</v>
      </c>
      <c r="F14" s="48">
        <v>2220</v>
      </c>
      <c r="G14" s="48">
        <v>2380</v>
      </c>
      <c r="H14" s="48">
        <v>2360</v>
      </c>
      <c r="I14" s="48">
        <v>2380</v>
      </c>
      <c r="J14" s="48">
        <v>2280</v>
      </c>
      <c r="K14" s="48">
        <v>2380</v>
      </c>
      <c r="L14" s="48">
        <v>2332.5</v>
      </c>
      <c r="M14" s="49">
        <v>8</v>
      </c>
      <c r="N14" s="49">
        <v>18660</v>
      </c>
      <c r="O14" s="49">
        <v>6</v>
      </c>
      <c r="P14" s="99">
        <v>3.4799999999999998E-2</v>
      </c>
      <c r="Q14" s="48">
        <v>2400</v>
      </c>
      <c r="R14" s="48">
        <v>1300</v>
      </c>
      <c r="S14" s="49">
        <v>1001853860</v>
      </c>
    </row>
    <row r="15" spans="1:19" ht="15" customHeight="1" x14ac:dyDescent="0.2">
      <c r="A15" s="46" t="s">
        <v>130</v>
      </c>
      <c r="B15" s="46" t="s">
        <v>131</v>
      </c>
      <c r="C15" s="46" t="s">
        <v>132</v>
      </c>
      <c r="D15" s="59" t="s">
        <v>72</v>
      </c>
      <c r="E15" s="59" t="s">
        <v>178</v>
      </c>
      <c r="F15" s="48">
        <v>2140</v>
      </c>
      <c r="G15" s="48">
        <v>2240</v>
      </c>
      <c r="H15" s="48">
        <v>2280</v>
      </c>
      <c r="I15" s="48">
        <v>2280</v>
      </c>
      <c r="J15" s="48">
        <v>2140</v>
      </c>
      <c r="K15" s="48">
        <v>2180</v>
      </c>
      <c r="L15" s="48">
        <v>2178.1817999999998</v>
      </c>
      <c r="M15" s="49">
        <v>11</v>
      </c>
      <c r="N15" s="49">
        <v>23960</v>
      </c>
      <c r="O15" s="49">
        <v>6</v>
      </c>
      <c r="P15" s="99">
        <v>-5.2200000000000003E-2</v>
      </c>
      <c r="Q15" s="48">
        <v>2400</v>
      </c>
      <c r="R15" s="48">
        <v>1250</v>
      </c>
      <c r="S15" s="49">
        <v>19075000</v>
      </c>
    </row>
    <row r="16" spans="1:19" ht="15" customHeight="1" x14ac:dyDescent="0.2">
      <c r="A16" s="46" t="s">
        <v>195</v>
      </c>
      <c r="B16" s="46" t="s">
        <v>196</v>
      </c>
      <c r="C16" s="46" t="s">
        <v>197</v>
      </c>
      <c r="D16" s="59" t="s">
        <v>76</v>
      </c>
      <c r="E16" s="59" t="s">
        <v>178</v>
      </c>
      <c r="F16" s="48">
        <v>47.2</v>
      </c>
      <c r="G16" s="48">
        <v>52</v>
      </c>
      <c r="H16" s="48">
        <v>53</v>
      </c>
      <c r="I16" s="48">
        <v>53</v>
      </c>
      <c r="J16" s="48">
        <v>52</v>
      </c>
      <c r="K16" s="48">
        <v>52</v>
      </c>
      <c r="L16" s="48">
        <v>52.0244</v>
      </c>
      <c r="M16" s="49">
        <v>205</v>
      </c>
      <c r="N16" s="49">
        <v>10665</v>
      </c>
      <c r="O16" s="49">
        <v>4</v>
      </c>
      <c r="P16" s="99">
        <v>-3.6999999999999998E-2</v>
      </c>
      <c r="Q16" s="48">
        <v>54</v>
      </c>
      <c r="R16" s="48">
        <v>28</v>
      </c>
      <c r="S16" s="49">
        <v>9897940</v>
      </c>
    </row>
    <row r="17" spans="1:19" ht="15" customHeight="1" x14ac:dyDescent="0.2">
      <c r="A17" s="46" t="s">
        <v>73</v>
      </c>
      <c r="B17" s="46" t="s">
        <v>74</v>
      </c>
      <c r="C17" s="46" t="s">
        <v>75</v>
      </c>
      <c r="D17" s="59" t="s">
        <v>76</v>
      </c>
      <c r="E17" s="59" t="s">
        <v>178</v>
      </c>
      <c r="F17" s="48">
        <v>46.6</v>
      </c>
      <c r="G17" s="48">
        <v>53.5</v>
      </c>
      <c r="H17" s="48">
        <v>44</v>
      </c>
      <c r="I17" s="48">
        <v>55</v>
      </c>
      <c r="J17" s="48">
        <v>40.799999999999997</v>
      </c>
      <c r="K17" s="48">
        <v>50</v>
      </c>
      <c r="L17" s="48">
        <v>50.592500000000001</v>
      </c>
      <c r="M17" s="49">
        <v>2125</v>
      </c>
      <c r="N17" s="49">
        <v>107509.1</v>
      </c>
      <c r="O17" s="49">
        <v>79</v>
      </c>
      <c r="P17" s="99">
        <v>0.22550000000000001</v>
      </c>
      <c r="Q17" s="48">
        <v>85</v>
      </c>
      <c r="R17" s="48">
        <v>15.1</v>
      </c>
      <c r="S17" s="49">
        <v>5076600</v>
      </c>
    </row>
    <row r="18" spans="1:19" ht="15" customHeight="1" x14ac:dyDescent="0.2">
      <c r="A18" s="46" t="s">
        <v>157</v>
      </c>
      <c r="B18" s="46" t="s">
        <v>158</v>
      </c>
      <c r="C18" s="46" t="s">
        <v>159</v>
      </c>
      <c r="D18" s="59" t="s">
        <v>72</v>
      </c>
      <c r="E18" s="59" t="s">
        <v>178</v>
      </c>
      <c r="F18" s="48">
        <v>7.32</v>
      </c>
      <c r="G18" s="48">
        <v>7.34</v>
      </c>
      <c r="H18" s="48">
        <v>7.4</v>
      </c>
      <c r="I18" s="48">
        <v>7.76</v>
      </c>
      <c r="J18" s="48">
        <v>7.2</v>
      </c>
      <c r="K18" s="48">
        <v>7.32</v>
      </c>
      <c r="L18" s="48">
        <v>7.4630999999999998</v>
      </c>
      <c r="M18" s="49">
        <v>130161</v>
      </c>
      <c r="N18" s="49">
        <v>971407.56</v>
      </c>
      <c r="O18" s="49">
        <v>499</v>
      </c>
      <c r="P18" s="99">
        <v>-1.0800000000000001E-2</v>
      </c>
      <c r="Q18" s="48">
        <v>7.76</v>
      </c>
      <c r="R18" s="48">
        <v>2.96</v>
      </c>
      <c r="S18" s="49">
        <v>301929452.75999999</v>
      </c>
    </row>
    <row r="19" spans="1:19" ht="15" customHeight="1" x14ac:dyDescent="0.2">
      <c r="A19" s="46" t="s">
        <v>154</v>
      </c>
      <c r="B19" s="46" t="s">
        <v>155</v>
      </c>
      <c r="C19" s="46" t="s">
        <v>156</v>
      </c>
      <c r="D19" s="59" t="s">
        <v>76</v>
      </c>
      <c r="E19" s="59" t="s">
        <v>178</v>
      </c>
      <c r="F19" s="48">
        <v>180.5</v>
      </c>
      <c r="G19" s="48">
        <v>182</v>
      </c>
      <c r="H19" s="48">
        <v>178</v>
      </c>
      <c r="I19" s="48">
        <v>182</v>
      </c>
      <c r="J19" s="48">
        <v>175</v>
      </c>
      <c r="K19" s="48">
        <v>182</v>
      </c>
      <c r="L19" s="48">
        <v>177.7972</v>
      </c>
      <c r="M19" s="49">
        <v>6113</v>
      </c>
      <c r="N19" s="49">
        <v>1086874.5</v>
      </c>
      <c r="O19" s="49">
        <v>276</v>
      </c>
      <c r="P19" s="99">
        <v>2.8199999999999999E-2</v>
      </c>
      <c r="Q19" s="48">
        <v>203</v>
      </c>
      <c r="R19" s="48">
        <v>165</v>
      </c>
      <c r="S19" s="49">
        <v>242360300</v>
      </c>
    </row>
    <row r="20" spans="1:19" ht="15" customHeight="1" x14ac:dyDescent="0.2">
      <c r="A20" s="46" t="s">
        <v>198</v>
      </c>
      <c r="B20" s="46" t="s">
        <v>199</v>
      </c>
      <c r="C20" s="46" t="s">
        <v>200</v>
      </c>
      <c r="D20" s="59" t="s">
        <v>72</v>
      </c>
      <c r="E20" s="59" t="s">
        <v>178</v>
      </c>
      <c r="F20" s="48">
        <v>8.3000000000000007</v>
      </c>
      <c r="G20" s="48">
        <v>8.6</v>
      </c>
      <c r="H20" s="48">
        <v>8.75</v>
      </c>
      <c r="I20" s="48">
        <v>8.9499999999999993</v>
      </c>
      <c r="J20" s="48">
        <v>8.25</v>
      </c>
      <c r="K20" s="48">
        <v>8.6</v>
      </c>
      <c r="L20" s="48">
        <v>8.4528999999999996</v>
      </c>
      <c r="M20" s="49">
        <v>8880</v>
      </c>
      <c r="N20" s="49">
        <v>75061.45</v>
      </c>
      <c r="O20" s="49">
        <v>48</v>
      </c>
      <c r="P20" s="99">
        <v>1.18E-2</v>
      </c>
      <c r="Q20" s="48">
        <v>13.5</v>
      </c>
      <c r="R20" s="48">
        <v>6.4</v>
      </c>
      <c r="S20" s="49">
        <v>16354129.800000001</v>
      </c>
    </row>
    <row r="21" spans="1:19" ht="15" customHeight="1" x14ac:dyDescent="0.2">
      <c r="A21" s="46" t="s">
        <v>80</v>
      </c>
      <c r="B21" s="46" t="s">
        <v>81</v>
      </c>
      <c r="C21" s="46" t="s">
        <v>82</v>
      </c>
      <c r="D21" s="59" t="s">
        <v>76</v>
      </c>
      <c r="E21" s="59" t="s">
        <v>178</v>
      </c>
      <c r="F21" s="48">
        <v>0.77</v>
      </c>
      <c r="G21" s="48">
        <v>0.82</v>
      </c>
      <c r="H21" s="48">
        <v>0.65</v>
      </c>
      <c r="I21" s="48">
        <v>0.82</v>
      </c>
      <c r="J21" s="48">
        <v>0.65</v>
      </c>
      <c r="K21" s="48">
        <v>0.76</v>
      </c>
      <c r="L21" s="48">
        <v>0.73980000000000001</v>
      </c>
      <c r="M21" s="49">
        <v>44684</v>
      </c>
      <c r="N21" s="49">
        <v>33059.33</v>
      </c>
      <c r="O21" s="49">
        <v>66</v>
      </c>
      <c r="P21" s="99">
        <v>0.1176</v>
      </c>
      <c r="Q21" s="48">
        <v>1.32</v>
      </c>
      <c r="R21" s="48">
        <v>0.56999999999999995</v>
      </c>
      <c r="S21" s="49">
        <v>33173670.920000002</v>
      </c>
    </row>
    <row r="22" spans="1:19" ht="15" customHeight="1" x14ac:dyDescent="0.2">
      <c r="A22" s="46" t="s">
        <v>95</v>
      </c>
      <c r="B22" s="46" t="s">
        <v>96</v>
      </c>
      <c r="C22" s="46" t="s">
        <v>97</v>
      </c>
      <c r="D22" s="59" t="s">
        <v>76</v>
      </c>
      <c r="E22" s="59" t="s">
        <v>177</v>
      </c>
      <c r="F22" s="48">
        <v>116</v>
      </c>
      <c r="G22" s="48">
        <v>140</v>
      </c>
      <c r="H22" s="48">
        <v>110</v>
      </c>
      <c r="I22" s="48">
        <v>112</v>
      </c>
      <c r="J22" s="48">
        <v>110</v>
      </c>
      <c r="K22" s="48">
        <v>112</v>
      </c>
      <c r="L22" s="48">
        <v>110.75</v>
      </c>
      <c r="M22" s="49">
        <v>8</v>
      </c>
      <c r="N22" s="49">
        <v>886</v>
      </c>
      <c r="O22" s="49">
        <v>3</v>
      </c>
      <c r="P22" s="99">
        <v>5.6599999999999998E-2</v>
      </c>
      <c r="Q22" s="48">
        <v>112</v>
      </c>
      <c r="R22" s="48">
        <v>100</v>
      </c>
      <c r="S22" s="49">
        <v>255300976</v>
      </c>
    </row>
    <row r="23" spans="1:19" ht="15" customHeight="1" x14ac:dyDescent="0.2">
      <c r="A23" s="46" t="s">
        <v>201</v>
      </c>
      <c r="B23" s="46" t="s">
        <v>202</v>
      </c>
      <c r="C23" s="46" t="s">
        <v>203</v>
      </c>
      <c r="D23" s="59" t="s">
        <v>72</v>
      </c>
      <c r="E23" s="59" t="s">
        <v>178</v>
      </c>
      <c r="F23" s="48">
        <v>278</v>
      </c>
      <c r="G23" s="48">
        <v>284</v>
      </c>
      <c r="H23" s="48">
        <v>282</v>
      </c>
      <c r="I23" s="48">
        <v>284</v>
      </c>
      <c r="J23" s="48">
        <v>270</v>
      </c>
      <c r="K23" s="48">
        <v>284</v>
      </c>
      <c r="L23" s="48">
        <v>274.27629999999999</v>
      </c>
      <c r="M23" s="49">
        <v>1889</v>
      </c>
      <c r="N23" s="49">
        <v>518108</v>
      </c>
      <c r="O23" s="49">
        <v>116</v>
      </c>
      <c r="P23" s="99">
        <v>-7.0000000000000001E-3</v>
      </c>
      <c r="Q23" s="48">
        <v>348</v>
      </c>
      <c r="R23" s="48">
        <v>230</v>
      </c>
      <c r="S23" s="49">
        <v>574993500</v>
      </c>
    </row>
    <row r="24" spans="1:19" ht="15" customHeight="1" x14ac:dyDescent="0.2">
      <c r="A24" s="46" t="s">
        <v>120</v>
      </c>
      <c r="B24" s="46" t="s">
        <v>121</v>
      </c>
      <c r="C24" s="46" t="s">
        <v>122</v>
      </c>
      <c r="D24" s="59" t="s">
        <v>76</v>
      </c>
      <c r="E24" s="59" t="s">
        <v>177</v>
      </c>
      <c r="F24" s="48">
        <v>2</v>
      </c>
      <c r="G24" s="48">
        <v>3</v>
      </c>
      <c r="H24" s="48">
        <v>2</v>
      </c>
      <c r="I24" s="48">
        <v>2.8</v>
      </c>
      <c r="J24" s="48">
        <v>2</v>
      </c>
      <c r="K24" s="48">
        <v>2.8</v>
      </c>
      <c r="L24" s="48">
        <v>2.6636000000000002</v>
      </c>
      <c r="M24" s="49">
        <v>2785</v>
      </c>
      <c r="N24" s="49">
        <v>7418</v>
      </c>
      <c r="O24" s="49">
        <v>6</v>
      </c>
      <c r="P24" s="99">
        <v>-6.6699999999999995E-2</v>
      </c>
      <c r="Q24" s="48">
        <v>3</v>
      </c>
      <c r="R24" s="48">
        <v>1.85</v>
      </c>
      <c r="S24" s="49">
        <v>22109500</v>
      </c>
    </row>
    <row r="25" spans="1:19" ht="15" customHeight="1" x14ac:dyDescent="0.2">
      <c r="A25" s="46" t="s">
        <v>146</v>
      </c>
      <c r="B25" s="46" t="s">
        <v>147</v>
      </c>
      <c r="C25" s="46" t="s">
        <v>148</v>
      </c>
      <c r="D25" s="59" t="s">
        <v>126</v>
      </c>
      <c r="E25" s="59" t="s">
        <v>178</v>
      </c>
      <c r="F25" s="48">
        <v>40.700000000000003</v>
      </c>
      <c r="G25" s="48">
        <v>40.9</v>
      </c>
      <c r="H25" s="48">
        <v>41.7</v>
      </c>
      <c r="I25" s="48">
        <v>41.9</v>
      </c>
      <c r="J25" s="48">
        <v>40.5</v>
      </c>
      <c r="K25" s="48">
        <v>40.700000000000003</v>
      </c>
      <c r="L25" s="48">
        <v>41.085099999999997</v>
      </c>
      <c r="M25" s="49">
        <v>42817</v>
      </c>
      <c r="N25" s="49">
        <v>1759141</v>
      </c>
      <c r="O25" s="49">
        <v>456</v>
      </c>
      <c r="P25" s="99">
        <v>-2.1600000000000001E-2</v>
      </c>
      <c r="Q25" s="48">
        <v>45.6</v>
      </c>
      <c r="R25" s="48">
        <v>31.5</v>
      </c>
      <c r="S25" s="49">
        <v>3174600000</v>
      </c>
    </row>
    <row r="26" spans="1:19" ht="15" customHeight="1" x14ac:dyDescent="0.2">
      <c r="A26" s="46" t="s">
        <v>204</v>
      </c>
      <c r="B26" s="46" t="s">
        <v>205</v>
      </c>
      <c r="C26" s="46" t="s">
        <v>206</v>
      </c>
      <c r="D26" s="59" t="s">
        <v>72</v>
      </c>
      <c r="E26" s="59" t="s">
        <v>178</v>
      </c>
      <c r="F26" s="48">
        <v>53.2</v>
      </c>
      <c r="G26" s="48">
        <v>54</v>
      </c>
      <c r="H26" s="48">
        <v>55</v>
      </c>
      <c r="I26" s="48">
        <v>55.6</v>
      </c>
      <c r="J26" s="48">
        <v>53.2</v>
      </c>
      <c r="K26" s="48">
        <v>54</v>
      </c>
      <c r="L26" s="48">
        <v>54.655799999999999</v>
      </c>
      <c r="M26" s="49">
        <v>9640</v>
      </c>
      <c r="N26" s="49">
        <v>526882.19999999995</v>
      </c>
      <c r="O26" s="49">
        <v>103</v>
      </c>
      <c r="P26" s="99">
        <v>-2.1700000000000001E-2</v>
      </c>
      <c r="Q26" s="48">
        <v>61.8</v>
      </c>
      <c r="R26" s="48">
        <v>42.1</v>
      </c>
      <c r="S26" s="49">
        <v>215460000</v>
      </c>
    </row>
    <row r="27" spans="1:19" ht="15" customHeight="1" x14ac:dyDescent="0.2">
      <c r="A27" s="46" t="s">
        <v>207</v>
      </c>
      <c r="B27" s="46" t="s">
        <v>208</v>
      </c>
      <c r="C27" s="46" t="s">
        <v>209</v>
      </c>
      <c r="D27" s="59" t="s">
        <v>72</v>
      </c>
      <c r="E27" s="59" t="s">
        <v>178</v>
      </c>
      <c r="F27" s="48">
        <v>15</v>
      </c>
      <c r="G27" s="48">
        <v>15.8</v>
      </c>
      <c r="H27" s="48">
        <v>14.9</v>
      </c>
      <c r="I27" s="48">
        <v>16</v>
      </c>
      <c r="J27" s="48">
        <v>14.8</v>
      </c>
      <c r="K27" s="48">
        <v>14.8</v>
      </c>
      <c r="L27" s="48">
        <v>15.2483</v>
      </c>
      <c r="M27" s="49">
        <v>1221</v>
      </c>
      <c r="N27" s="49">
        <v>18618.2</v>
      </c>
      <c r="O27" s="49">
        <v>19</v>
      </c>
      <c r="P27" s="99">
        <v>-6.7000000000000002E-3</v>
      </c>
      <c r="Q27" s="48">
        <v>24</v>
      </c>
      <c r="R27" s="48">
        <v>12.7</v>
      </c>
      <c r="S27" s="49">
        <v>21925652.399999999</v>
      </c>
    </row>
    <row r="28" spans="1:19" ht="15" customHeight="1" x14ac:dyDescent="0.2">
      <c r="A28" s="46" t="s">
        <v>210</v>
      </c>
      <c r="B28" s="46" t="s">
        <v>211</v>
      </c>
      <c r="C28" s="46" t="s">
        <v>212</v>
      </c>
      <c r="D28" s="59" t="s">
        <v>76</v>
      </c>
      <c r="E28" s="59" t="s">
        <v>178</v>
      </c>
      <c r="F28" s="48">
        <v>468</v>
      </c>
      <c r="G28" s="48">
        <v>484</v>
      </c>
      <c r="H28" s="48">
        <v>470</v>
      </c>
      <c r="I28" s="48">
        <v>476</v>
      </c>
      <c r="J28" s="48">
        <v>470</v>
      </c>
      <c r="K28" s="48">
        <v>476</v>
      </c>
      <c r="L28" s="48">
        <v>473.70839999999998</v>
      </c>
      <c r="M28" s="49">
        <v>631</v>
      </c>
      <c r="N28" s="49">
        <v>298910</v>
      </c>
      <c r="O28" s="49">
        <v>26</v>
      </c>
      <c r="P28" s="99">
        <v>1.2800000000000001E-2</v>
      </c>
      <c r="Q28" s="48">
        <v>605</v>
      </c>
      <c r="R28" s="48">
        <v>432</v>
      </c>
      <c r="S28" s="49">
        <v>70448000</v>
      </c>
    </row>
    <row r="29" spans="1:19" ht="15" customHeight="1" x14ac:dyDescent="0.2">
      <c r="A29" s="46" t="s">
        <v>213</v>
      </c>
      <c r="B29" s="46" t="s">
        <v>214</v>
      </c>
      <c r="C29" s="46" t="s">
        <v>215</v>
      </c>
      <c r="D29" s="59" t="s">
        <v>72</v>
      </c>
      <c r="E29" s="59" t="s">
        <v>178</v>
      </c>
      <c r="F29" s="48">
        <v>488</v>
      </c>
      <c r="G29" s="48">
        <v>500</v>
      </c>
      <c r="H29" s="48">
        <v>500</v>
      </c>
      <c r="I29" s="48">
        <v>500</v>
      </c>
      <c r="J29" s="48">
        <v>490</v>
      </c>
      <c r="K29" s="48">
        <v>490</v>
      </c>
      <c r="L29" s="48">
        <v>491.91109999999998</v>
      </c>
      <c r="M29" s="49">
        <v>90</v>
      </c>
      <c r="N29" s="49">
        <v>44272</v>
      </c>
      <c r="O29" s="49">
        <v>17</v>
      </c>
      <c r="P29" s="99">
        <v>-2.9700000000000001E-2</v>
      </c>
      <c r="Q29" s="48">
        <v>505</v>
      </c>
      <c r="R29" s="48">
        <v>430</v>
      </c>
      <c r="S29" s="49">
        <v>4900000000</v>
      </c>
    </row>
    <row r="30" spans="1:19" ht="15" customHeight="1" x14ac:dyDescent="0.2">
      <c r="A30" s="46" t="s">
        <v>216</v>
      </c>
      <c r="B30" s="46" t="s">
        <v>217</v>
      </c>
      <c r="C30" s="46" t="s">
        <v>218</v>
      </c>
      <c r="D30" s="59" t="s">
        <v>76</v>
      </c>
      <c r="E30" s="59" t="s">
        <v>178</v>
      </c>
      <c r="F30" s="48">
        <v>1.9</v>
      </c>
      <c r="G30" s="48">
        <v>2</v>
      </c>
      <c r="H30" s="48">
        <v>2.06</v>
      </c>
      <c r="I30" s="48">
        <v>2.1</v>
      </c>
      <c r="J30" s="48">
        <v>1.9</v>
      </c>
      <c r="K30" s="48">
        <v>2</v>
      </c>
      <c r="L30" s="48">
        <v>1.9908999999999999</v>
      </c>
      <c r="M30" s="49">
        <v>22797</v>
      </c>
      <c r="N30" s="49">
        <v>45387.49</v>
      </c>
      <c r="O30" s="49">
        <v>56</v>
      </c>
      <c r="P30" s="99">
        <v>-2.9100000000000001E-2</v>
      </c>
      <c r="Q30" s="48">
        <v>2.52</v>
      </c>
      <c r="R30" s="48">
        <v>1.61</v>
      </c>
      <c r="S30" s="49">
        <v>27090400</v>
      </c>
    </row>
    <row r="31" spans="1:19" ht="15" customHeight="1" x14ac:dyDescent="0.2">
      <c r="A31" s="46" t="s">
        <v>219</v>
      </c>
      <c r="B31" s="46" t="s">
        <v>220</v>
      </c>
      <c r="C31" s="46" t="s">
        <v>221</v>
      </c>
      <c r="D31" s="59" t="s">
        <v>76</v>
      </c>
      <c r="E31" s="59" t="s">
        <v>177</v>
      </c>
      <c r="F31" s="48">
        <v>3.02</v>
      </c>
      <c r="G31" s="48">
        <v>3.24</v>
      </c>
      <c r="H31" s="48">
        <v>3.18</v>
      </c>
      <c r="I31" s="48">
        <v>3.28</v>
      </c>
      <c r="J31" s="48">
        <v>3.1</v>
      </c>
      <c r="K31" s="48">
        <v>3.2</v>
      </c>
      <c r="L31" s="48">
        <v>3.1789000000000001</v>
      </c>
      <c r="M31" s="49">
        <v>760</v>
      </c>
      <c r="N31" s="49">
        <v>2416</v>
      </c>
      <c r="O31" s="49">
        <v>6</v>
      </c>
      <c r="P31" s="99">
        <v>0</v>
      </c>
      <c r="Q31" s="48">
        <v>3.28</v>
      </c>
      <c r="R31" s="48">
        <v>2.44</v>
      </c>
      <c r="S31" s="49">
        <v>9748537.5999999996</v>
      </c>
    </row>
    <row r="32" spans="1:19" ht="15" customHeight="1" x14ac:dyDescent="0.2">
      <c r="A32" s="46" t="s">
        <v>222</v>
      </c>
      <c r="B32" s="46" t="s">
        <v>223</v>
      </c>
      <c r="C32" s="46" t="s">
        <v>224</v>
      </c>
      <c r="D32" s="59" t="s">
        <v>76</v>
      </c>
      <c r="E32" s="59" t="s">
        <v>178</v>
      </c>
      <c r="F32" s="48">
        <v>270</v>
      </c>
      <c r="G32" s="48">
        <v>282</v>
      </c>
      <c r="H32" s="48">
        <v>270</v>
      </c>
      <c r="I32" s="48">
        <v>274</v>
      </c>
      <c r="J32" s="48">
        <v>262</v>
      </c>
      <c r="K32" s="48">
        <v>272</v>
      </c>
      <c r="L32" s="48">
        <v>264.32420000000002</v>
      </c>
      <c r="M32" s="49">
        <v>401</v>
      </c>
      <c r="N32" s="49">
        <v>105994</v>
      </c>
      <c r="O32" s="49">
        <v>19</v>
      </c>
      <c r="P32" s="99">
        <v>3.0300000000000001E-2</v>
      </c>
      <c r="Q32" s="48">
        <v>340</v>
      </c>
      <c r="R32" s="48">
        <v>258</v>
      </c>
      <c r="S32" s="49">
        <v>30149840</v>
      </c>
    </row>
    <row r="33" spans="1:19" ht="15" customHeight="1" x14ac:dyDescent="0.2">
      <c r="A33" s="46" t="s">
        <v>225</v>
      </c>
      <c r="B33" s="46" t="s">
        <v>226</v>
      </c>
      <c r="C33" s="46" t="s">
        <v>227</v>
      </c>
      <c r="D33" s="59" t="s">
        <v>76</v>
      </c>
      <c r="E33" s="59" t="s">
        <v>178</v>
      </c>
      <c r="F33" s="48">
        <v>494</v>
      </c>
      <c r="G33" s="48">
        <v>505</v>
      </c>
      <c r="H33" s="48">
        <v>510</v>
      </c>
      <c r="I33" s="48">
        <v>510</v>
      </c>
      <c r="J33" s="48">
        <v>484</v>
      </c>
      <c r="K33" s="48">
        <v>505</v>
      </c>
      <c r="L33" s="48">
        <v>492.02499999999998</v>
      </c>
      <c r="M33" s="49">
        <v>40</v>
      </c>
      <c r="N33" s="49">
        <v>19681</v>
      </c>
      <c r="O33" s="49">
        <v>14</v>
      </c>
      <c r="P33" s="99">
        <v>-9.7999999999999997E-3</v>
      </c>
      <c r="Q33" s="48">
        <v>510</v>
      </c>
      <c r="R33" s="48">
        <v>394</v>
      </c>
      <c r="S33" s="49">
        <v>63125000</v>
      </c>
    </row>
    <row r="34" spans="1:19" ht="15" customHeight="1" x14ac:dyDescent="0.2">
      <c r="A34" s="46" t="s">
        <v>114</v>
      </c>
      <c r="B34" s="46" t="s">
        <v>115</v>
      </c>
      <c r="C34" s="46" t="s">
        <v>116</v>
      </c>
      <c r="D34" s="59" t="s">
        <v>76</v>
      </c>
      <c r="E34" s="59" t="s">
        <v>178</v>
      </c>
      <c r="F34" s="48">
        <v>6.15</v>
      </c>
      <c r="G34" s="48">
        <v>6.55</v>
      </c>
      <c r="H34" s="48">
        <v>6.5</v>
      </c>
      <c r="I34" s="48">
        <v>6.85</v>
      </c>
      <c r="J34" s="48">
        <v>6.35</v>
      </c>
      <c r="K34" s="48">
        <v>6.5</v>
      </c>
      <c r="L34" s="48">
        <v>6.5290999999999997</v>
      </c>
      <c r="M34" s="49">
        <v>3558</v>
      </c>
      <c r="N34" s="49">
        <v>23230.400000000001</v>
      </c>
      <c r="O34" s="49">
        <v>39</v>
      </c>
      <c r="P34" s="99">
        <v>-7.1400000000000005E-2</v>
      </c>
      <c r="Q34" s="48">
        <v>9.1999999999999993</v>
      </c>
      <c r="R34" s="48">
        <v>6.35</v>
      </c>
      <c r="S34" s="49">
        <v>10638381</v>
      </c>
    </row>
    <row r="35" spans="1:19" ht="15" customHeight="1" x14ac:dyDescent="0.2">
      <c r="A35" s="46" t="s">
        <v>83</v>
      </c>
      <c r="B35" s="46" t="s">
        <v>84</v>
      </c>
      <c r="C35" s="46" t="s">
        <v>85</v>
      </c>
      <c r="D35" s="59" t="s">
        <v>72</v>
      </c>
      <c r="E35" s="59" t="s">
        <v>178</v>
      </c>
      <c r="F35" s="48">
        <v>1.4</v>
      </c>
      <c r="G35" s="48">
        <v>1.45</v>
      </c>
      <c r="H35" s="48">
        <v>1.3</v>
      </c>
      <c r="I35" s="48">
        <v>1.55</v>
      </c>
      <c r="J35" s="48">
        <v>1.3</v>
      </c>
      <c r="K35" s="48">
        <v>1.45</v>
      </c>
      <c r="L35" s="48">
        <v>1.3841000000000001</v>
      </c>
      <c r="M35" s="49">
        <v>9470</v>
      </c>
      <c r="N35" s="49">
        <v>13107.88</v>
      </c>
      <c r="O35" s="49">
        <v>16</v>
      </c>
      <c r="P35" s="99">
        <v>0.1154</v>
      </c>
      <c r="Q35" s="48">
        <v>1.95</v>
      </c>
      <c r="R35" s="48">
        <v>1.08</v>
      </c>
      <c r="S35" s="49">
        <v>40558621.350000001</v>
      </c>
    </row>
    <row r="36" spans="1:19" ht="15" customHeight="1" x14ac:dyDescent="0.2">
      <c r="A36" s="46" t="s">
        <v>228</v>
      </c>
      <c r="B36" s="46" t="s">
        <v>229</v>
      </c>
      <c r="C36" s="46" t="s">
        <v>230</v>
      </c>
      <c r="D36" s="59" t="s">
        <v>76</v>
      </c>
      <c r="E36" s="59" t="s">
        <v>178</v>
      </c>
      <c r="F36" s="48">
        <v>785</v>
      </c>
      <c r="G36" s="48">
        <v>815</v>
      </c>
      <c r="H36" s="48">
        <v>795</v>
      </c>
      <c r="I36" s="48">
        <v>830</v>
      </c>
      <c r="J36" s="48">
        <v>775</v>
      </c>
      <c r="K36" s="48">
        <v>825</v>
      </c>
      <c r="L36" s="48">
        <v>802.5806</v>
      </c>
      <c r="M36" s="49">
        <v>31</v>
      </c>
      <c r="N36" s="49">
        <v>24880</v>
      </c>
      <c r="O36" s="49">
        <v>11</v>
      </c>
      <c r="P36" s="99">
        <v>2.4799999999999999E-2</v>
      </c>
      <c r="Q36" s="48">
        <v>905</v>
      </c>
      <c r="R36" s="48">
        <v>770</v>
      </c>
      <c r="S36" s="49">
        <v>831317850</v>
      </c>
    </row>
    <row r="37" spans="1:19" ht="15" customHeight="1" x14ac:dyDescent="0.2">
      <c r="A37" s="46" t="s">
        <v>140</v>
      </c>
      <c r="B37" s="46" t="s">
        <v>141</v>
      </c>
      <c r="C37" s="46" t="s">
        <v>142</v>
      </c>
      <c r="D37" s="59" t="s">
        <v>76</v>
      </c>
      <c r="E37" s="59" t="s">
        <v>178</v>
      </c>
      <c r="F37" s="48">
        <v>3720</v>
      </c>
      <c r="G37" s="48">
        <v>3770</v>
      </c>
      <c r="H37" s="48">
        <v>3610</v>
      </c>
      <c r="I37" s="48">
        <v>3770</v>
      </c>
      <c r="J37" s="48">
        <v>3490</v>
      </c>
      <c r="K37" s="48">
        <v>3770</v>
      </c>
      <c r="L37" s="48">
        <v>3574.1860000000001</v>
      </c>
      <c r="M37" s="49">
        <v>602</v>
      </c>
      <c r="N37" s="49">
        <v>2151660</v>
      </c>
      <c r="O37" s="49">
        <v>227</v>
      </c>
      <c r="P37" s="99">
        <v>3.5700000000000003E-2</v>
      </c>
      <c r="Q37" s="48">
        <v>4140</v>
      </c>
      <c r="R37" s="48">
        <v>1670</v>
      </c>
      <c r="S37" s="49">
        <v>1464177520</v>
      </c>
    </row>
    <row r="38" spans="1:19" ht="15" customHeight="1" x14ac:dyDescent="0.2">
      <c r="A38" s="46" t="s">
        <v>149</v>
      </c>
      <c r="B38" s="46" t="s">
        <v>150</v>
      </c>
      <c r="C38" s="46" t="s">
        <v>142</v>
      </c>
      <c r="D38" s="59" t="s">
        <v>76</v>
      </c>
      <c r="E38" s="59" t="s">
        <v>178</v>
      </c>
      <c r="F38" s="48">
        <v>3660</v>
      </c>
      <c r="G38" s="48">
        <v>3720</v>
      </c>
      <c r="H38" s="48">
        <v>3620</v>
      </c>
      <c r="I38" s="48">
        <v>3680</v>
      </c>
      <c r="J38" s="48">
        <v>3300</v>
      </c>
      <c r="K38" s="48">
        <v>3680</v>
      </c>
      <c r="L38" s="48">
        <v>3493.1390000000001</v>
      </c>
      <c r="M38" s="49">
        <v>446</v>
      </c>
      <c r="N38" s="49">
        <v>1557940</v>
      </c>
      <c r="O38" s="49">
        <v>214</v>
      </c>
      <c r="P38" s="99">
        <v>1.66E-2</v>
      </c>
      <c r="Q38" s="48">
        <v>4020</v>
      </c>
      <c r="R38" s="48">
        <v>1650</v>
      </c>
      <c r="S38" s="49">
        <v>452110080</v>
      </c>
    </row>
    <row r="39" spans="1:19" ht="15" customHeight="1" x14ac:dyDescent="0.2">
      <c r="A39" s="46" t="s">
        <v>134</v>
      </c>
      <c r="B39" s="46" t="s">
        <v>135</v>
      </c>
      <c r="C39" s="46" t="s">
        <v>136</v>
      </c>
      <c r="D39" s="59" t="s">
        <v>72</v>
      </c>
      <c r="E39" s="59" t="s">
        <v>178</v>
      </c>
      <c r="F39" s="48">
        <v>572</v>
      </c>
      <c r="G39" s="48">
        <v>574</v>
      </c>
      <c r="H39" s="48">
        <v>576</v>
      </c>
      <c r="I39" s="48">
        <v>580</v>
      </c>
      <c r="J39" s="48">
        <v>550</v>
      </c>
      <c r="K39" s="48">
        <v>574</v>
      </c>
      <c r="L39" s="48">
        <v>565.98979999999995</v>
      </c>
      <c r="M39" s="49">
        <v>21240</v>
      </c>
      <c r="N39" s="49">
        <v>12021624</v>
      </c>
      <c r="O39" s="49">
        <v>1557</v>
      </c>
      <c r="P39" s="99">
        <v>-3.5000000000000001E-3</v>
      </c>
      <c r="Q39" s="48">
        <v>602</v>
      </c>
      <c r="R39" s="48">
        <v>360</v>
      </c>
      <c r="S39" s="49">
        <v>1476396306</v>
      </c>
    </row>
    <row r="40" spans="1:19" ht="15" customHeight="1" x14ac:dyDescent="0.2">
      <c r="A40" s="46" t="s">
        <v>231</v>
      </c>
      <c r="B40" s="46" t="s">
        <v>232</v>
      </c>
      <c r="C40" s="46" t="s">
        <v>233</v>
      </c>
      <c r="D40" s="59" t="s">
        <v>76</v>
      </c>
      <c r="E40" s="59" t="s">
        <v>178</v>
      </c>
      <c r="F40" s="48">
        <v>115</v>
      </c>
      <c r="G40" s="48">
        <v>119</v>
      </c>
      <c r="H40" s="48">
        <v>115</v>
      </c>
      <c r="I40" s="48">
        <v>119</v>
      </c>
      <c r="J40" s="48">
        <v>115</v>
      </c>
      <c r="K40" s="48">
        <v>115</v>
      </c>
      <c r="L40" s="48">
        <v>115.0057</v>
      </c>
      <c r="M40" s="49">
        <v>702</v>
      </c>
      <c r="N40" s="49">
        <v>80734</v>
      </c>
      <c r="O40" s="49">
        <v>13</v>
      </c>
      <c r="P40" s="99">
        <v>0</v>
      </c>
      <c r="Q40" s="48">
        <v>120</v>
      </c>
      <c r="R40" s="48">
        <v>84</v>
      </c>
      <c r="S40" s="49">
        <v>172341415</v>
      </c>
    </row>
    <row r="41" spans="1:19" ht="15" customHeight="1" x14ac:dyDescent="0.2">
      <c r="A41" s="46" t="s">
        <v>234</v>
      </c>
      <c r="B41" s="46" t="s">
        <v>235</v>
      </c>
      <c r="C41" s="46" t="s">
        <v>236</v>
      </c>
      <c r="D41" s="59" t="s">
        <v>76</v>
      </c>
      <c r="E41" s="59" t="s">
        <v>178</v>
      </c>
      <c r="F41" s="48">
        <v>5.0999999999999996</v>
      </c>
      <c r="G41" s="48">
        <v>5.35</v>
      </c>
      <c r="H41" s="48">
        <v>5</v>
      </c>
      <c r="I41" s="48">
        <v>5.4</v>
      </c>
      <c r="J41" s="48">
        <v>5</v>
      </c>
      <c r="K41" s="48">
        <v>5.35</v>
      </c>
      <c r="L41" s="48">
        <v>5.0865999999999998</v>
      </c>
      <c r="M41" s="49">
        <v>1574</v>
      </c>
      <c r="N41" s="49">
        <v>8006.35</v>
      </c>
      <c r="O41" s="49">
        <v>10</v>
      </c>
      <c r="P41" s="99">
        <v>-9.2999999999999992E-3</v>
      </c>
      <c r="Q41" s="48">
        <v>5.4</v>
      </c>
      <c r="R41" s="48">
        <v>3.6</v>
      </c>
      <c r="S41" s="49">
        <v>30636395.149999999</v>
      </c>
    </row>
    <row r="42" spans="1:19" ht="15" customHeight="1" x14ac:dyDescent="0.2">
      <c r="A42" s="46" t="s">
        <v>237</v>
      </c>
      <c r="B42" s="46" t="s">
        <v>238</v>
      </c>
      <c r="C42" s="46" t="s">
        <v>239</v>
      </c>
      <c r="D42" s="59" t="s">
        <v>72</v>
      </c>
      <c r="E42" s="59" t="s">
        <v>178</v>
      </c>
      <c r="F42" s="48">
        <v>153</v>
      </c>
      <c r="G42" s="48">
        <v>155</v>
      </c>
      <c r="H42" s="48">
        <v>150</v>
      </c>
      <c r="I42" s="48">
        <v>155</v>
      </c>
      <c r="J42" s="48">
        <v>148</v>
      </c>
      <c r="K42" s="48">
        <v>153</v>
      </c>
      <c r="L42" s="48">
        <v>150.85140000000001</v>
      </c>
      <c r="M42" s="49">
        <v>767</v>
      </c>
      <c r="N42" s="49">
        <v>115703</v>
      </c>
      <c r="O42" s="49">
        <v>28</v>
      </c>
      <c r="P42" s="99">
        <v>3.3799999999999997E-2</v>
      </c>
      <c r="Q42" s="48">
        <v>155</v>
      </c>
      <c r="R42" s="48">
        <v>121</v>
      </c>
      <c r="S42" s="49">
        <v>64713951</v>
      </c>
    </row>
    <row r="43" spans="1:19" ht="15" customHeight="1" x14ac:dyDescent="0.2">
      <c r="A43" s="46" t="s">
        <v>86</v>
      </c>
      <c r="B43" s="46" t="s">
        <v>87</v>
      </c>
      <c r="C43" s="46" t="s">
        <v>88</v>
      </c>
      <c r="D43" s="59" t="s">
        <v>72</v>
      </c>
      <c r="E43" s="59" t="s">
        <v>178</v>
      </c>
      <c r="F43" s="48">
        <v>16</v>
      </c>
      <c r="G43" s="48">
        <v>17.2</v>
      </c>
      <c r="H43" s="48">
        <v>14.8</v>
      </c>
      <c r="I43" s="48">
        <v>16.8</v>
      </c>
      <c r="J43" s="48">
        <v>13.2</v>
      </c>
      <c r="K43" s="48">
        <v>16.5</v>
      </c>
      <c r="L43" s="48">
        <v>15.0463</v>
      </c>
      <c r="M43" s="49">
        <v>5244</v>
      </c>
      <c r="N43" s="49">
        <v>78902.899999999994</v>
      </c>
      <c r="O43" s="49">
        <v>73</v>
      </c>
      <c r="P43" s="99">
        <v>0.1074</v>
      </c>
      <c r="Q43" s="48">
        <v>18</v>
      </c>
      <c r="R43" s="48">
        <v>5.7</v>
      </c>
      <c r="S43" s="49">
        <v>222427837.5</v>
      </c>
    </row>
    <row r="44" spans="1:19" ht="15" customHeight="1" x14ac:dyDescent="0.2">
      <c r="A44" s="46" t="s">
        <v>240</v>
      </c>
      <c r="B44" s="46" t="s">
        <v>241</v>
      </c>
      <c r="C44" s="46" t="s">
        <v>242</v>
      </c>
      <c r="D44" s="59" t="s">
        <v>76</v>
      </c>
      <c r="E44" s="59" t="s">
        <v>178</v>
      </c>
      <c r="F44" s="48">
        <v>25.2</v>
      </c>
      <c r="G44" s="48">
        <v>27.2</v>
      </c>
      <c r="H44" s="48">
        <v>27.4</v>
      </c>
      <c r="I44" s="48">
        <v>27.4</v>
      </c>
      <c r="J44" s="48">
        <v>24.2</v>
      </c>
      <c r="K44" s="48">
        <v>25.2</v>
      </c>
      <c r="L44" s="48">
        <v>25.378499999999999</v>
      </c>
      <c r="M44" s="49">
        <v>689</v>
      </c>
      <c r="N44" s="49">
        <v>17485.8</v>
      </c>
      <c r="O44" s="49">
        <v>15</v>
      </c>
      <c r="P44" s="99">
        <v>-3.0800000000000001E-2</v>
      </c>
      <c r="Q44" s="48">
        <v>33</v>
      </c>
      <c r="R44" s="48">
        <v>23</v>
      </c>
      <c r="S44" s="49">
        <v>16692883.199999999</v>
      </c>
    </row>
    <row r="45" spans="1:19" ht="15" customHeight="1" x14ac:dyDescent="0.2">
      <c r="A45" s="46" t="s">
        <v>111</v>
      </c>
      <c r="B45" s="46" t="s">
        <v>112</v>
      </c>
      <c r="C45" s="46" t="s">
        <v>113</v>
      </c>
      <c r="D45" s="59" t="s">
        <v>76</v>
      </c>
      <c r="E45" s="59" t="s">
        <v>178</v>
      </c>
      <c r="F45" s="48">
        <v>605</v>
      </c>
      <c r="G45" s="48">
        <v>660</v>
      </c>
      <c r="H45" s="48">
        <v>665</v>
      </c>
      <c r="I45" s="48">
        <v>700</v>
      </c>
      <c r="J45" s="48">
        <v>585</v>
      </c>
      <c r="K45" s="48">
        <v>610</v>
      </c>
      <c r="L45" s="48">
        <v>641.90909999999997</v>
      </c>
      <c r="M45" s="49">
        <v>110</v>
      </c>
      <c r="N45" s="49">
        <v>70610</v>
      </c>
      <c r="O45" s="49">
        <v>29</v>
      </c>
      <c r="P45" s="99">
        <v>-8.2699999999999996E-2</v>
      </c>
      <c r="Q45" s="48">
        <v>750</v>
      </c>
      <c r="R45" s="48">
        <v>310</v>
      </c>
      <c r="S45" s="49">
        <v>184611010</v>
      </c>
    </row>
    <row r="46" spans="1:19" ht="15" customHeight="1" x14ac:dyDescent="0.2">
      <c r="A46" s="46" t="s">
        <v>243</v>
      </c>
      <c r="B46" s="46" t="s">
        <v>244</v>
      </c>
      <c r="C46" s="46" t="s">
        <v>245</v>
      </c>
      <c r="D46" s="59" t="s">
        <v>76</v>
      </c>
      <c r="E46" s="59" t="s">
        <v>178</v>
      </c>
      <c r="F46" s="48">
        <v>54</v>
      </c>
      <c r="G46" s="48">
        <v>55</v>
      </c>
      <c r="H46" s="48">
        <v>53</v>
      </c>
      <c r="I46" s="48">
        <v>60</v>
      </c>
      <c r="J46" s="48">
        <v>51</v>
      </c>
      <c r="K46" s="48">
        <v>55</v>
      </c>
      <c r="L46" s="48">
        <v>53.0062</v>
      </c>
      <c r="M46" s="49">
        <v>1453</v>
      </c>
      <c r="N46" s="49">
        <v>77018</v>
      </c>
      <c r="O46" s="49">
        <v>32</v>
      </c>
      <c r="P46" s="99">
        <v>0</v>
      </c>
      <c r="Q46" s="48">
        <v>60</v>
      </c>
      <c r="R46" s="48">
        <v>42.4</v>
      </c>
      <c r="S46" s="49">
        <v>601938645</v>
      </c>
    </row>
    <row r="47" spans="1:19" ht="15" customHeight="1" x14ac:dyDescent="0.2">
      <c r="A47" s="46" t="s">
        <v>246</v>
      </c>
      <c r="B47" s="46" t="s">
        <v>247</v>
      </c>
      <c r="C47" s="46" t="s">
        <v>248</v>
      </c>
      <c r="D47" s="59" t="s">
        <v>72</v>
      </c>
      <c r="E47" s="59" t="s">
        <v>178</v>
      </c>
      <c r="F47" s="48">
        <v>5100</v>
      </c>
      <c r="G47" s="48">
        <v>5300</v>
      </c>
      <c r="H47" s="48">
        <v>5500</v>
      </c>
      <c r="I47" s="48">
        <v>5600</v>
      </c>
      <c r="J47" s="48">
        <v>5050</v>
      </c>
      <c r="K47" s="48">
        <v>5200</v>
      </c>
      <c r="L47" s="48">
        <v>5430.9524000000001</v>
      </c>
      <c r="M47" s="49">
        <v>21</v>
      </c>
      <c r="N47" s="49">
        <v>114050</v>
      </c>
      <c r="O47" s="49">
        <v>13</v>
      </c>
      <c r="P47" s="99">
        <v>-3.6999999999999998E-2</v>
      </c>
      <c r="Q47" s="48">
        <v>6200</v>
      </c>
      <c r="R47" s="48">
        <v>4540</v>
      </c>
      <c r="S47" s="49">
        <v>157008800</v>
      </c>
    </row>
    <row r="48" spans="1:19" ht="15" customHeight="1" x14ac:dyDescent="0.2">
      <c r="A48" s="46" t="s">
        <v>92</v>
      </c>
      <c r="B48" s="46" t="s">
        <v>93</v>
      </c>
      <c r="C48" s="46" t="s">
        <v>94</v>
      </c>
      <c r="D48" s="59" t="s">
        <v>76</v>
      </c>
      <c r="E48" s="59" t="s">
        <v>178</v>
      </c>
      <c r="F48" s="48">
        <v>7.3</v>
      </c>
      <c r="G48" s="48">
        <v>7.5</v>
      </c>
      <c r="H48" s="48">
        <v>7.35</v>
      </c>
      <c r="I48" s="48">
        <v>7.5</v>
      </c>
      <c r="J48" s="48">
        <v>7</v>
      </c>
      <c r="K48" s="48">
        <v>7.5</v>
      </c>
      <c r="L48" s="48">
        <v>7.2755000000000001</v>
      </c>
      <c r="M48" s="49">
        <v>24171</v>
      </c>
      <c r="N48" s="49">
        <v>175856.6</v>
      </c>
      <c r="O48" s="49">
        <v>37</v>
      </c>
      <c r="P48" s="99">
        <v>7.1400000000000005E-2</v>
      </c>
      <c r="Q48" s="48">
        <v>8.0500000000000007</v>
      </c>
      <c r="R48" s="48">
        <v>6.1</v>
      </c>
      <c r="S48" s="49">
        <v>80047702.5</v>
      </c>
    </row>
    <row r="49" spans="1:19" ht="15" customHeight="1" x14ac:dyDescent="0.2">
      <c r="A49" s="46" t="s">
        <v>249</v>
      </c>
      <c r="B49" s="46" t="s">
        <v>250</v>
      </c>
      <c r="C49" s="46" t="s">
        <v>251</v>
      </c>
      <c r="D49" s="59" t="s">
        <v>76</v>
      </c>
      <c r="E49" s="59" t="s">
        <v>177</v>
      </c>
      <c r="F49" s="48">
        <v>87</v>
      </c>
      <c r="G49" s="48">
        <v>93</v>
      </c>
      <c r="H49" s="48">
        <v>89</v>
      </c>
      <c r="I49" s="48">
        <v>96.5</v>
      </c>
      <c r="J49" s="48">
        <v>87</v>
      </c>
      <c r="K49" s="48">
        <v>87</v>
      </c>
      <c r="L49" s="48">
        <v>88.884600000000006</v>
      </c>
      <c r="M49" s="49">
        <v>117</v>
      </c>
      <c r="N49" s="49">
        <v>10399.5</v>
      </c>
      <c r="O49" s="49">
        <v>17</v>
      </c>
      <c r="P49" s="99">
        <v>1.1599999999999999E-2</v>
      </c>
      <c r="Q49" s="48">
        <v>110</v>
      </c>
      <c r="R49" s="48">
        <v>65</v>
      </c>
      <c r="S49" s="49">
        <v>58181163</v>
      </c>
    </row>
    <row r="50" spans="1:19" ht="15" customHeight="1" x14ac:dyDescent="0.2">
      <c r="A50" s="46" t="s">
        <v>252</v>
      </c>
      <c r="B50" s="46" t="s">
        <v>253</v>
      </c>
      <c r="C50" s="46" t="s">
        <v>254</v>
      </c>
      <c r="D50" s="59" t="s">
        <v>76</v>
      </c>
      <c r="E50" s="59" t="s">
        <v>178</v>
      </c>
      <c r="F50" s="48">
        <v>328</v>
      </c>
      <c r="G50" s="48">
        <v>332</v>
      </c>
      <c r="H50" s="48">
        <v>330</v>
      </c>
      <c r="I50" s="48">
        <v>334</v>
      </c>
      <c r="J50" s="48">
        <v>324</v>
      </c>
      <c r="K50" s="48">
        <v>332</v>
      </c>
      <c r="L50" s="48">
        <v>329.73</v>
      </c>
      <c r="M50" s="49">
        <v>526</v>
      </c>
      <c r="N50" s="49">
        <v>173438</v>
      </c>
      <c r="O50" s="49">
        <v>22</v>
      </c>
      <c r="P50" s="99">
        <v>-1.1900000000000001E-2</v>
      </c>
      <c r="Q50" s="48">
        <v>348</v>
      </c>
      <c r="R50" s="48">
        <v>270</v>
      </c>
      <c r="S50" s="49">
        <v>729660304</v>
      </c>
    </row>
    <row r="51" spans="1:19" ht="15" customHeight="1" x14ac:dyDescent="0.2">
      <c r="A51" s="46" t="s">
        <v>255</v>
      </c>
      <c r="B51" s="46" t="s">
        <v>256</v>
      </c>
      <c r="C51" s="46" t="s">
        <v>257</v>
      </c>
      <c r="D51" s="59" t="s">
        <v>126</v>
      </c>
      <c r="E51" s="59" t="s">
        <v>178</v>
      </c>
      <c r="F51" s="48">
        <v>146</v>
      </c>
      <c r="G51" s="48">
        <v>148</v>
      </c>
      <c r="H51" s="48">
        <v>147</v>
      </c>
      <c r="I51" s="48">
        <v>147</v>
      </c>
      <c r="J51" s="48">
        <v>143</v>
      </c>
      <c r="K51" s="48">
        <v>145.5</v>
      </c>
      <c r="L51" s="48">
        <v>144.8451</v>
      </c>
      <c r="M51" s="49">
        <v>4197</v>
      </c>
      <c r="N51" s="49">
        <v>607915</v>
      </c>
      <c r="O51" s="49">
        <v>122</v>
      </c>
      <c r="P51" s="99">
        <v>-1.0200000000000001E-2</v>
      </c>
      <c r="Q51" s="48">
        <v>160</v>
      </c>
      <c r="R51" s="48">
        <v>128</v>
      </c>
      <c r="S51" s="49">
        <v>1035960436.5</v>
      </c>
    </row>
    <row r="52" spans="1:19" ht="15" customHeight="1" x14ac:dyDescent="0.2">
      <c r="A52" s="46" t="s">
        <v>258</v>
      </c>
      <c r="B52" s="46" t="s">
        <v>259</v>
      </c>
      <c r="C52" s="46" t="s">
        <v>260</v>
      </c>
      <c r="D52" s="59" t="s">
        <v>126</v>
      </c>
      <c r="E52" s="59" t="s">
        <v>178</v>
      </c>
      <c r="F52" s="48">
        <v>6.32</v>
      </c>
      <c r="G52" s="48">
        <v>6.36</v>
      </c>
      <c r="H52" s="48">
        <v>6.22</v>
      </c>
      <c r="I52" s="48">
        <v>6.42</v>
      </c>
      <c r="J52" s="48">
        <v>6.16</v>
      </c>
      <c r="K52" s="48">
        <v>6.32</v>
      </c>
      <c r="L52" s="48">
        <v>6.2998000000000003</v>
      </c>
      <c r="M52" s="49">
        <v>138069</v>
      </c>
      <c r="N52" s="49">
        <v>869805.46</v>
      </c>
      <c r="O52" s="49">
        <v>280</v>
      </c>
      <c r="P52" s="99">
        <v>1.61E-2</v>
      </c>
      <c r="Q52" s="48">
        <v>6.76</v>
      </c>
      <c r="R52" s="48">
        <v>4.97</v>
      </c>
      <c r="S52" s="49">
        <v>796494065.44000006</v>
      </c>
    </row>
    <row r="53" spans="1:19" ht="15" customHeight="1" x14ac:dyDescent="0.2">
      <c r="A53" s="46" t="s">
        <v>105</v>
      </c>
      <c r="B53" s="46" t="s">
        <v>106</v>
      </c>
      <c r="C53" s="46" t="s">
        <v>107</v>
      </c>
      <c r="D53" s="59" t="s">
        <v>76</v>
      </c>
      <c r="E53" s="59" t="s">
        <v>178</v>
      </c>
      <c r="F53" s="48">
        <v>13</v>
      </c>
      <c r="G53" s="48">
        <v>14.4</v>
      </c>
      <c r="H53" s="48">
        <v>14.2</v>
      </c>
      <c r="I53" s="48">
        <v>14.5</v>
      </c>
      <c r="J53" s="48">
        <v>12.9</v>
      </c>
      <c r="K53" s="48">
        <v>13.1</v>
      </c>
      <c r="L53" s="48">
        <v>13.372</v>
      </c>
      <c r="M53" s="49">
        <v>3258</v>
      </c>
      <c r="N53" s="49">
        <v>43566</v>
      </c>
      <c r="O53" s="49">
        <v>27</v>
      </c>
      <c r="P53" s="99">
        <v>-9.0300000000000005E-2</v>
      </c>
      <c r="Q53" s="48">
        <v>20</v>
      </c>
      <c r="R53" s="48">
        <v>12.6</v>
      </c>
      <c r="S53" s="49">
        <v>12038533.199999999</v>
      </c>
    </row>
    <row r="54" spans="1:19" ht="15" customHeight="1" x14ac:dyDescent="0.2">
      <c r="A54" s="46" t="s">
        <v>108</v>
      </c>
      <c r="B54" s="46" t="s">
        <v>109</v>
      </c>
      <c r="C54" s="46" t="s">
        <v>110</v>
      </c>
      <c r="D54" s="59" t="s">
        <v>72</v>
      </c>
      <c r="E54" s="59" t="s">
        <v>178</v>
      </c>
      <c r="F54" s="48">
        <v>60.8</v>
      </c>
      <c r="G54" s="48">
        <v>62</v>
      </c>
      <c r="H54" s="48">
        <v>66.599999999999994</v>
      </c>
      <c r="I54" s="48">
        <v>67</v>
      </c>
      <c r="J54" s="48">
        <v>58.4</v>
      </c>
      <c r="K54" s="48">
        <v>61</v>
      </c>
      <c r="L54" s="48">
        <v>63.035899999999998</v>
      </c>
      <c r="M54" s="49">
        <v>6645</v>
      </c>
      <c r="N54" s="49">
        <v>418873.4</v>
      </c>
      <c r="O54" s="49">
        <v>169</v>
      </c>
      <c r="P54" s="99">
        <v>-8.9599999999999999E-2</v>
      </c>
      <c r="Q54" s="48">
        <v>67.8</v>
      </c>
      <c r="R54" s="48">
        <v>40</v>
      </c>
      <c r="S54" s="49">
        <v>119560000</v>
      </c>
    </row>
    <row r="55" spans="1:19" ht="15" customHeight="1" x14ac:dyDescent="0.2">
      <c r="A55" s="46" t="s">
        <v>261</v>
      </c>
      <c r="B55" s="46" t="s">
        <v>262</v>
      </c>
      <c r="C55" s="46" t="s">
        <v>263</v>
      </c>
      <c r="D55" s="59" t="s">
        <v>76</v>
      </c>
      <c r="E55" s="59" t="s">
        <v>178</v>
      </c>
      <c r="F55" s="48">
        <v>21</v>
      </c>
      <c r="G55" s="48">
        <v>22.4</v>
      </c>
      <c r="H55" s="48">
        <v>22.6</v>
      </c>
      <c r="I55" s="48">
        <v>22.6</v>
      </c>
      <c r="J55" s="48">
        <v>20.6</v>
      </c>
      <c r="K55" s="48">
        <v>22.4</v>
      </c>
      <c r="L55" s="48">
        <v>21.4834</v>
      </c>
      <c r="M55" s="49">
        <v>163</v>
      </c>
      <c r="N55" s="49">
        <v>3501.8</v>
      </c>
      <c r="O55" s="49">
        <v>12</v>
      </c>
      <c r="P55" s="99">
        <v>3.6999999999999998E-2</v>
      </c>
      <c r="Q55" s="48">
        <v>28</v>
      </c>
      <c r="R55" s="48">
        <v>15</v>
      </c>
      <c r="S55" s="49">
        <v>4243904</v>
      </c>
    </row>
    <row r="56" spans="1:19" ht="15" customHeight="1" x14ac:dyDescent="0.2">
      <c r="A56" s="46" t="s">
        <v>264</v>
      </c>
      <c r="B56" s="46" t="s">
        <v>265</v>
      </c>
      <c r="C56" s="46" t="s">
        <v>266</v>
      </c>
      <c r="D56" s="59" t="s">
        <v>76</v>
      </c>
      <c r="E56" s="59" t="s">
        <v>177</v>
      </c>
      <c r="F56" s="48">
        <v>156</v>
      </c>
      <c r="G56" s="48">
        <v>270</v>
      </c>
      <c r="H56" s="48">
        <v>270</v>
      </c>
      <c r="I56" s="48">
        <v>280</v>
      </c>
      <c r="J56" s="48">
        <v>270</v>
      </c>
      <c r="K56" s="48">
        <v>270</v>
      </c>
      <c r="L56" s="48">
        <v>273.75</v>
      </c>
      <c r="M56" s="49">
        <v>40</v>
      </c>
      <c r="N56" s="49">
        <v>10950</v>
      </c>
      <c r="O56" s="49">
        <v>9</v>
      </c>
      <c r="P56" s="99">
        <v>0</v>
      </c>
      <c r="Q56" s="48">
        <v>280</v>
      </c>
      <c r="R56" s="48">
        <v>230</v>
      </c>
      <c r="S56" s="49">
        <v>22097340</v>
      </c>
    </row>
    <row r="57" spans="1:19" ht="15" customHeight="1" x14ac:dyDescent="0.2">
      <c r="A57" s="46" t="s">
        <v>117</v>
      </c>
      <c r="B57" s="46" t="s">
        <v>118</v>
      </c>
      <c r="C57" s="46" t="s">
        <v>119</v>
      </c>
      <c r="D57" s="59" t="s">
        <v>76</v>
      </c>
      <c r="E57" s="59" t="s">
        <v>178</v>
      </c>
      <c r="F57" s="48">
        <v>10.6</v>
      </c>
      <c r="G57" s="48">
        <v>10.7</v>
      </c>
      <c r="H57" s="48">
        <v>11</v>
      </c>
      <c r="I57" s="48">
        <v>11.3</v>
      </c>
      <c r="J57" s="48">
        <v>10.3</v>
      </c>
      <c r="K57" s="48">
        <v>10.6</v>
      </c>
      <c r="L57" s="48">
        <v>10.722899999999999</v>
      </c>
      <c r="M57" s="49">
        <v>376</v>
      </c>
      <c r="N57" s="49">
        <v>4031.8</v>
      </c>
      <c r="O57" s="49">
        <v>21</v>
      </c>
      <c r="P57" s="99">
        <v>-7.0199999999999999E-2</v>
      </c>
      <c r="Q57" s="48">
        <v>16.399999999999999</v>
      </c>
      <c r="R57" s="48">
        <v>10</v>
      </c>
      <c r="S57" s="49">
        <v>6148000</v>
      </c>
    </row>
    <row r="58" spans="1:19" ht="15" customHeight="1" x14ac:dyDescent="0.2">
      <c r="A58" s="46" t="s">
        <v>89</v>
      </c>
      <c r="B58" s="46" t="s">
        <v>90</v>
      </c>
      <c r="C58" s="46" t="s">
        <v>91</v>
      </c>
      <c r="D58" s="59" t="s">
        <v>76</v>
      </c>
      <c r="E58" s="59" t="s">
        <v>177</v>
      </c>
      <c r="F58" s="48">
        <v>0.95</v>
      </c>
      <c r="G58" s="48">
        <v>0.97</v>
      </c>
      <c r="H58" s="48">
        <v>0.88</v>
      </c>
      <c r="I58" s="48">
        <v>0.98</v>
      </c>
      <c r="J58" s="48">
        <v>0.88</v>
      </c>
      <c r="K58" s="48">
        <v>0.98</v>
      </c>
      <c r="L58" s="48">
        <v>0.91549999999999998</v>
      </c>
      <c r="M58" s="49">
        <v>760</v>
      </c>
      <c r="N58" s="49">
        <v>695.8</v>
      </c>
      <c r="O58" s="49">
        <v>3</v>
      </c>
      <c r="P58" s="99">
        <v>8.8900000000000007E-2</v>
      </c>
      <c r="Q58" s="48">
        <v>1.05</v>
      </c>
      <c r="R58" s="48">
        <v>0.88</v>
      </c>
      <c r="S58" s="49">
        <v>5940677.6799999997</v>
      </c>
    </row>
    <row r="59" spans="1:19" ht="15" customHeight="1" x14ac:dyDescent="0.2">
      <c r="A59" s="46" t="s">
        <v>127</v>
      </c>
      <c r="B59" s="46" t="s">
        <v>128</v>
      </c>
      <c r="C59" s="46" t="s">
        <v>129</v>
      </c>
      <c r="D59" s="59" t="s">
        <v>76</v>
      </c>
      <c r="E59" s="59" t="s">
        <v>178</v>
      </c>
      <c r="F59" s="48">
        <v>3.26</v>
      </c>
      <c r="G59" s="48">
        <v>3.38</v>
      </c>
      <c r="H59" s="48">
        <v>3.68</v>
      </c>
      <c r="I59" s="48">
        <v>3.68</v>
      </c>
      <c r="J59" s="48">
        <v>3.24</v>
      </c>
      <c r="K59" s="48">
        <v>3.36</v>
      </c>
      <c r="L59" s="48">
        <v>3.3925999999999998</v>
      </c>
      <c r="M59" s="49">
        <v>25559</v>
      </c>
      <c r="N59" s="49">
        <v>86711.82</v>
      </c>
      <c r="O59" s="49">
        <v>98</v>
      </c>
      <c r="P59" s="99">
        <v>-5.62E-2</v>
      </c>
      <c r="Q59" s="48">
        <v>4.78</v>
      </c>
      <c r="R59" s="48">
        <v>2.72</v>
      </c>
      <c r="S59" s="49">
        <v>56492509.920000002</v>
      </c>
    </row>
    <row r="60" spans="1:19" ht="15" customHeight="1" x14ac:dyDescent="0.2">
      <c r="A60" s="46" t="s">
        <v>137</v>
      </c>
      <c r="B60" s="46" t="s">
        <v>138</v>
      </c>
      <c r="C60" s="46" t="s">
        <v>139</v>
      </c>
      <c r="D60" s="59" t="s">
        <v>76</v>
      </c>
      <c r="E60" s="59" t="s">
        <v>178</v>
      </c>
      <c r="F60" s="48">
        <v>24.9</v>
      </c>
      <c r="G60" s="48">
        <v>25.1</v>
      </c>
      <c r="H60" s="48">
        <v>26</v>
      </c>
      <c r="I60" s="48">
        <v>26.3</v>
      </c>
      <c r="J60" s="48">
        <v>24.7</v>
      </c>
      <c r="K60" s="48">
        <v>24.9</v>
      </c>
      <c r="L60" s="48">
        <v>25.5578</v>
      </c>
      <c r="M60" s="49">
        <v>89324</v>
      </c>
      <c r="N60" s="49">
        <v>2282923.5</v>
      </c>
      <c r="O60" s="49">
        <v>365</v>
      </c>
      <c r="P60" s="99">
        <v>-3.8600000000000002E-2</v>
      </c>
      <c r="Q60" s="48">
        <v>30.4</v>
      </c>
      <c r="R60" s="48">
        <v>19</v>
      </c>
      <c r="S60" s="49">
        <v>7974024679.5</v>
      </c>
    </row>
    <row r="61" spans="1:19" ht="15" customHeight="1" x14ac:dyDescent="0.2">
      <c r="A61" s="46" t="s">
        <v>69</v>
      </c>
      <c r="B61" s="46" t="s">
        <v>70</v>
      </c>
      <c r="C61" s="46" t="s">
        <v>71</v>
      </c>
      <c r="D61" s="59" t="s">
        <v>72</v>
      </c>
      <c r="E61" s="59" t="s">
        <v>178</v>
      </c>
      <c r="F61" s="48">
        <v>6.8</v>
      </c>
      <c r="G61" s="48">
        <v>6.9</v>
      </c>
      <c r="H61" s="48">
        <v>4</v>
      </c>
      <c r="I61" s="48">
        <v>7.8</v>
      </c>
      <c r="J61" s="48">
        <v>4</v>
      </c>
      <c r="K61" s="48">
        <v>6.8</v>
      </c>
      <c r="L61" s="48">
        <v>4.4504000000000001</v>
      </c>
      <c r="M61" s="49">
        <v>65249</v>
      </c>
      <c r="N61" s="49">
        <v>290383.5</v>
      </c>
      <c r="O61" s="49">
        <v>148</v>
      </c>
      <c r="P61" s="99">
        <v>0.78949999999999998</v>
      </c>
      <c r="Q61" s="48">
        <v>7.8</v>
      </c>
      <c r="R61" s="48">
        <v>2.4</v>
      </c>
      <c r="S61" s="49">
        <v>15761380</v>
      </c>
    </row>
    <row r="62" spans="1:19" ht="15" customHeight="1" x14ac:dyDescent="0.2">
      <c r="A62" s="46" t="s">
        <v>151</v>
      </c>
      <c r="B62" s="46" t="s">
        <v>152</v>
      </c>
      <c r="C62" s="46" t="s">
        <v>153</v>
      </c>
      <c r="D62" s="59" t="s">
        <v>72</v>
      </c>
      <c r="E62" s="59" t="s">
        <v>178</v>
      </c>
      <c r="F62" s="48">
        <v>20.399999999999999</v>
      </c>
      <c r="G62" s="48">
        <v>20.5</v>
      </c>
      <c r="H62" s="48">
        <v>21.5</v>
      </c>
      <c r="I62" s="48">
        <v>21.6</v>
      </c>
      <c r="J62" s="48">
        <v>20.100000000000001</v>
      </c>
      <c r="K62" s="48">
        <v>20.5</v>
      </c>
      <c r="L62" s="48">
        <v>20.471299999999999</v>
      </c>
      <c r="M62" s="49">
        <v>74018</v>
      </c>
      <c r="N62" s="49">
        <v>1515248</v>
      </c>
      <c r="O62" s="49">
        <v>360</v>
      </c>
      <c r="P62" s="99">
        <v>-3.7600000000000001E-2</v>
      </c>
      <c r="Q62" s="48">
        <v>21.9</v>
      </c>
      <c r="R62" s="48">
        <v>20.100000000000001</v>
      </c>
      <c r="S62" s="49">
        <v>524957337.5</v>
      </c>
    </row>
    <row r="63" spans="1:19" s="83" customFormat="1" ht="14.1" customHeight="1" x14ac:dyDescent="0.2">
      <c r="A63" s="81"/>
      <c r="B63" s="81"/>
      <c r="C63" s="82"/>
    </row>
    <row r="64" spans="1:19" s="83" customFormat="1" ht="14.1" customHeight="1" x14ac:dyDescent="0.2">
      <c r="B64" s="81" t="s">
        <v>163</v>
      </c>
      <c r="C64" s="81" t="s">
        <v>164</v>
      </c>
    </row>
    <row r="65" spans="2:7" s="83" customFormat="1" ht="14.1" customHeight="1" x14ac:dyDescent="0.2">
      <c r="B65" s="81"/>
      <c r="C65" s="81" t="s">
        <v>165</v>
      </c>
    </row>
    <row r="66" spans="2:7" s="83" customFormat="1" ht="14.1" customHeight="1" x14ac:dyDescent="0.2">
      <c r="B66" s="81"/>
      <c r="C66" s="81" t="s">
        <v>166</v>
      </c>
    </row>
    <row r="67" spans="2:7" s="83" customFormat="1" ht="14.1" customHeight="1" x14ac:dyDescent="0.2">
      <c r="B67" s="81"/>
      <c r="C67" s="81"/>
    </row>
    <row r="68" spans="2:7" s="83" customFormat="1" ht="14.1" customHeight="1" x14ac:dyDescent="0.2">
      <c r="B68" s="23" t="s">
        <v>267</v>
      </c>
      <c r="C68" s="128" t="s">
        <v>268</v>
      </c>
      <c r="D68" s="128"/>
      <c r="E68" s="128"/>
      <c r="F68" s="128"/>
      <c r="G68" s="128"/>
    </row>
    <row r="69" spans="2:7" s="83" customFormat="1" ht="14.1" customHeight="1" x14ac:dyDescent="0.2">
      <c r="B69" s="116"/>
      <c r="C69" s="128" t="s">
        <v>269</v>
      </c>
      <c r="D69" s="128"/>
      <c r="E69" s="128"/>
      <c r="F69" s="128"/>
      <c r="G69" s="128"/>
    </row>
  </sheetData>
  <mergeCells count="2">
    <mergeCell ref="C68:G68"/>
    <mergeCell ref="C69:G6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168</v>
      </c>
      <c r="F1" s="109" t="s">
        <v>169</v>
      </c>
      <c r="G1" s="109" t="s">
        <v>42</v>
      </c>
      <c r="H1" s="109" t="s">
        <v>43</v>
      </c>
      <c r="I1" s="109" t="s">
        <v>44</v>
      </c>
      <c r="J1" s="109" t="s">
        <v>170</v>
      </c>
      <c r="K1" s="109" t="s">
        <v>171</v>
      </c>
      <c r="L1" s="109" t="s">
        <v>29</v>
      </c>
      <c r="M1" s="109" t="s">
        <v>28</v>
      </c>
      <c r="N1" s="109" t="s">
        <v>270</v>
      </c>
      <c r="O1" s="109" t="s">
        <v>271</v>
      </c>
      <c r="P1" s="109" t="s">
        <v>272</v>
      </c>
      <c r="Q1" s="109" t="s">
        <v>273</v>
      </c>
      <c r="R1" s="109" t="s">
        <v>31</v>
      </c>
    </row>
    <row r="2" spans="1:18" s="52" customFormat="1" ht="15" customHeight="1" x14ac:dyDescent="0.2">
      <c r="A2" s="53" t="s">
        <v>274</v>
      </c>
      <c r="B2" s="53" t="s">
        <v>275</v>
      </c>
      <c r="C2" s="53" t="s">
        <v>276</v>
      </c>
      <c r="D2" s="54" t="s">
        <v>72</v>
      </c>
      <c r="E2" s="55">
        <v>104</v>
      </c>
      <c r="F2" s="55" t="s">
        <v>277</v>
      </c>
      <c r="G2" s="55">
        <v>104</v>
      </c>
      <c r="H2" s="55">
        <v>105</v>
      </c>
      <c r="I2" s="55">
        <v>104</v>
      </c>
      <c r="J2" s="55">
        <v>105</v>
      </c>
      <c r="K2" s="55">
        <v>104.8284</v>
      </c>
      <c r="L2" s="56">
        <v>87422</v>
      </c>
      <c r="M2" s="56">
        <v>91643.1</v>
      </c>
      <c r="N2" s="57">
        <v>46945</v>
      </c>
      <c r="O2" s="58">
        <v>4.9000000000000002E-2</v>
      </c>
      <c r="P2" s="55">
        <v>1</v>
      </c>
      <c r="Q2" s="55" t="s">
        <v>2</v>
      </c>
      <c r="R2" s="49">
        <v>320250000</v>
      </c>
    </row>
    <row r="3" spans="1:18" ht="15" customHeight="1" x14ac:dyDescent="0.2">
      <c r="A3" s="53" t="s">
        <v>278</v>
      </c>
      <c r="B3" s="53" t="s">
        <v>279</v>
      </c>
      <c r="C3" s="53" t="s">
        <v>280</v>
      </c>
      <c r="D3" s="54" t="s">
        <v>72</v>
      </c>
      <c r="E3" s="55">
        <v>102</v>
      </c>
      <c r="F3" s="55" t="s">
        <v>277</v>
      </c>
      <c r="G3" s="55">
        <v>102</v>
      </c>
      <c r="H3" s="55">
        <v>102</v>
      </c>
      <c r="I3" s="55">
        <v>102</v>
      </c>
      <c r="J3" s="55">
        <v>102</v>
      </c>
      <c r="K3" s="55">
        <v>102</v>
      </c>
      <c r="L3" s="56">
        <v>9954.2099999999991</v>
      </c>
      <c r="M3" s="56">
        <v>10153.290000000001</v>
      </c>
      <c r="N3" s="57">
        <v>46370</v>
      </c>
      <c r="O3" s="58">
        <v>4.2500000000000003E-2</v>
      </c>
      <c r="P3" s="55">
        <v>0.01</v>
      </c>
      <c r="Q3" s="55" t="s">
        <v>2</v>
      </c>
      <c r="R3" s="49">
        <v>1697698771.8599999</v>
      </c>
    </row>
    <row r="4" spans="1:18" ht="15" customHeight="1" x14ac:dyDescent="0.2">
      <c r="A4" s="53" t="s">
        <v>281</v>
      </c>
      <c r="B4" s="53" t="s">
        <v>282</v>
      </c>
      <c r="C4" s="53" t="s">
        <v>280</v>
      </c>
      <c r="D4" s="54" t="s">
        <v>72</v>
      </c>
      <c r="E4" s="55">
        <v>100.6</v>
      </c>
      <c r="F4" s="55" t="s">
        <v>277</v>
      </c>
      <c r="G4" s="55">
        <v>100.61</v>
      </c>
      <c r="H4" s="55">
        <v>100.8</v>
      </c>
      <c r="I4" s="55">
        <v>100.6</v>
      </c>
      <c r="J4" s="55">
        <v>100.6</v>
      </c>
      <c r="K4" s="55">
        <v>100.6336</v>
      </c>
      <c r="L4" s="56">
        <v>602760</v>
      </c>
      <c r="M4" s="56">
        <v>606578.84</v>
      </c>
      <c r="N4" s="57">
        <v>46456</v>
      </c>
      <c r="O4" s="58">
        <v>2.6499999999999999E-2</v>
      </c>
      <c r="P4" s="55">
        <v>1</v>
      </c>
      <c r="Q4" s="55" t="s">
        <v>2</v>
      </c>
      <c r="R4" s="49">
        <v>1760616666.6700001</v>
      </c>
    </row>
    <row r="5" spans="1:18" ht="15" customHeight="1" x14ac:dyDescent="0.2">
      <c r="A5" s="53" t="s">
        <v>283</v>
      </c>
      <c r="B5" s="53" t="s">
        <v>284</v>
      </c>
      <c r="C5" s="53" t="s">
        <v>280</v>
      </c>
      <c r="D5" s="54" t="s">
        <v>72</v>
      </c>
      <c r="E5" s="55">
        <v>101.8</v>
      </c>
      <c r="F5" s="55" t="s">
        <v>277</v>
      </c>
      <c r="G5" s="55">
        <v>101.81</v>
      </c>
      <c r="H5" s="55">
        <v>102.19</v>
      </c>
      <c r="I5" s="55">
        <v>101.81</v>
      </c>
      <c r="J5" s="55">
        <v>101.86</v>
      </c>
      <c r="K5" s="55">
        <v>102.0184</v>
      </c>
      <c r="L5" s="56">
        <v>220728</v>
      </c>
      <c r="M5" s="56">
        <v>225183.13</v>
      </c>
      <c r="N5" s="57">
        <v>46580</v>
      </c>
      <c r="O5" s="58">
        <v>3.3000000000000002E-2</v>
      </c>
      <c r="P5" s="55">
        <v>1</v>
      </c>
      <c r="Q5" s="55" t="s">
        <v>2</v>
      </c>
      <c r="R5" s="49">
        <v>763950000</v>
      </c>
    </row>
    <row r="6" spans="1:18" ht="15" customHeight="1" x14ac:dyDescent="0.2">
      <c r="A6" s="53" t="s">
        <v>285</v>
      </c>
      <c r="B6" s="53" t="s">
        <v>286</v>
      </c>
      <c r="C6" s="53" t="s">
        <v>280</v>
      </c>
      <c r="D6" s="54" t="s">
        <v>72</v>
      </c>
      <c r="E6" s="55" t="s">
        <v>277</v>
      </c>
      <c r="F6" s="55">
        <v>93.91</v>
      </c>
      <c r="G6" s="55">
        <v>93.87</v>
      </c>
      <c r="H6" s="55">
        <v>93.87</v>
      </c>
      <c r="I6" s="55">
        <v>93.87</v>
      </c>
      <c r="J6" s="55">
        <v>93.87</v>
      </c>
      <c r="K6" s="55">
        <v>93.87</v>
      </c>
      <c r="L6" s="56">
        <v>340000</v>
      </c>
      <c r="M6" s="56">
        <v>319158</v>
      </c>
      <c r="N6" s="57">
        <v>47518</v>
      </c>
      <c r="O6" s="58">
        <v>1.2500000000000001E-2</v>
      </c>
      <c r="P6" s="55">
        <v>1</v>
      </c>
      <c r="Q6" s="55" t="s">
        <v>2</v>
      </c>
      <c r="R6" s="49">
        <v>938700000</v>
      </c>
    </row>
    <row r="7" spans="1:18" ht="15" customHeight="1" x14ac:dyDescent="0.2">
      <c r="A7" s="53" t="s">
        <v>287</v>
      </c>
      <c r="B7" s="53" t="s">
        <v>288</v>
      </c>
      <c r="C7" s="53" t="s">
        <v>280</v>
      </c>
      <c r="D7" s="54" t="s">
        <v>72</v>
      </c>
      <c r="E7" s="55" t="s">
        <v>277</v>
      </c>
      <c r="F7" s="55">
        <v>101</v>
      </c>
      <c r="G7" s="55">
        <v>100</v>
      </c>
      <c r="H7" s="55">
        <v>101</v>
      </c>
      <c r="I7" s="55">
        <v>100</v>
      </c>
      <c r="J7" s="55">
        <v>101</v>
      </c>
      <c r="K7" s="55">
        <v>100.15689999999999</v>
      </c>
      <c r="L7" s="56">
        <v>223100</v>
      </c>
      <c r="M7" s="56">
        <v>223450</v>
      </c>
      <c r="N7" s="57">
        <v>49494</v>
      </c>
      <c r="O7" s="58">
        <v>0.03</v>
      </c>
      <c r="P7" s="55">
        <v>1</v>
      </c>
      <c r="Q7" s="55" t="s">
        <v>2</v>
      </c>
      <c r="R7" s="49">
        <v>1010000000</v>
      </c>
    </row>
    <row r="8" spans="1:18" ht="17.100000000000001" customHeight="1" x14ac:dyDescent="0.2">
      <c r="R8" s="83"/>
    </row>
    <row r="9" spans="1:18" ht="17.100000000000001" customHeight="1" x14ac:dyDescent="0.2">
      <c r="B9" s="81" t="s">
        <v>163</v>
      </c>
      <c r="C9" s="81" t="s">
        <v>164</v>
      </c>
      <c r="R9" s="83"/>
    </row>
    <row r="10" spans="1:18" ht="17.100000000000001" customHeight="1" x14ac:dyDescent="0.2">
      <c r="B10" s="81"/>
      <c r="C10" s="81" t="s">
        <v>165</v>
      </c>
      <c r="R10" s="83"/>
    </row>
    <row r="11" spans="1:18" ht="17.100000000000001" customHeight="1" x14ac:dyDescent="0.2">
      <c r="B11" s="81"/>
      <c r="C11" s="81"/>
      <c r="R1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168</v>
      </c>
      <c r="F1" s="109" t="s">
        <v>169</v>
      </c>
      <c r="G1" s="109" t="s">
        <v>42</v>
      </c>
      <c r="H1" s="109" t="s">
        <v>43</v>
      </c>
      <c r="I1" s="109" t="s">
        <v>44</v>
      </c>
      <c r="J1" s="109" t="s">
        <v>170</v>
      </c>
      <c r="K1" s="109" t="s">
        <v>171</v>
      </c>
      <c r="L1" s="109" t="s">
        <v>29</v>
      </c>
      <c r="M1" s="109" t="s">
        <v>28</v>
      </c>
      <c r="N1" s="109" t="s">
        <v>270</v>
      </c>
      <c r="O1" s="109" t="s">
        <v>271</v>
      </c>
      <c r="P1" s="109" t="s">
        <v>272</v>
      </c>
      <c r="Q1" s="109" t="s">
        <v>273</v>
      </c>
      <c r="R1" s="109" t="s">
        <v>31</v>
      </c>
    </row>
    <row r="2" spans="1:18" s="52" customFormat="1" ht="15" customHeight="1" x14ac:dyDescent="0.2">
      <c r="A2" s="53" t="s">
        <v>289</v>
      </c>
      <c r="B2" s="53" t="s">
        <v>290</v>
      </c>
      <c r="C2" s="53" t="s">
        <v>280</v>
      </c>
      <c r="D2" s="54" t="s">
        <v>76</v>
      </c>
      <c r="E2" s="55" t="s">
        <v>277</v>
      </c>
      <c r="F2" s="55" t="s">
        <v>277</v>
      </c>
      <c r="G2" s="55">
        <v>99.5</v>
      </c>
      <c r="H2" s="55">
        <v>99.5</v>
      </c>
      <c r="I2" s="55">
        <v>99.5</v>
      </c>
      <c r="J2" s="55">
        <v>99.5</v>
      </c>
      <c r="K2" s="55">
        <v>99.5</v>
      </c>
      <c r="L2" s="56">
        <v>80000</v>
      </c>
      <c r="M2" s="56">
        <v>79600</v>
      </c>
      <c r="N2" s="57">
        <v>45918</v>
      </c>
      <c r="O2" s="58" t="s">
        <v>277</v>
      </c>
      <c r="P2" s="55">
        <v>1000</v>
      </c>
      <c r="Q2" s="55" t="s">
        <v>2</v>
      </c>
      <c r="R2" s="49">
        <v>1163813690</v>
      </c>
    </row>
    <row r="3" spans="1:18" ht="15" customHeight="1" x14ac:dyDescent="0.2">
      <c r="A3" s="53" t="s">
        <v>291</v>
      </c>
      <c r="B3" s="53" t="s">
        <v>292</v>
      </c>
      <c r="C3" s="53" t="s">
        <v>280</v>
      </c>
      <c r="D3" s="54" t="s">
        <v>76</v>
      </c>
      <c r="E3" s="55">
        <v>99.25</v>
      </c>
      <c r="F3" s="55" t="s">
        <v>277</v>
      </c>
      <c r="G3" s="55">
        <v>99.26</v>
      </c>
      <c r="H3" s="55">
        <v>99.45</v>
      </c>
      <c r="I3" s="55">
        <v>99.26</v>
      </c>
      <c r="J3" s="55">
        <v>99.45</v>
      </c>
      <c r="K3" s="55">
        <v>99.350999999999999</v>
      </c>
      <c r="L3" s="56">
        <v>21000</v>
      </c>
      <c r="M3" s="56">
        <v>20863.7</v>
      </c>
      <c r="N3" s="57">
        <v>45981</v>
      </c>
      <c r="O3" s="58" t="s">
        <v>277</v>
      </c>
      <c r="P3" s="55">
        <v>1000</v>
      </c>
      <c r="Q3" s="55" t="s">
        <v>2</v>
      </c>
      <c r="R3" s="49">
        <v>1193400000</v>
      </c>
    </row>
    <row r="4" spans="1:18" ht="15" customHeight="1" x14ac:dyDescent="0.2">
      <c r="A4" s="53" t="s">
        <v>293</v>
      </c>
      <c r="B4" s="53" t="s">
        <v>294</v>
      </c>
      <c r="C4" s="53" t="s">
        <v>280</v>
      </c>
      <c r="D4" s="54" t="s">
        <v>76</v>
      </c>
      <c r="E4" s="55">
        <v>98.8</v>
      </c>
      <c r="F4" s="55" t="s">
        <v>277</v>
      </c>
      <c r="G4" s="55">
        <v>98.81</v>
      </c>
      <c r="H4" s="55">
        <v>98.81</v>
      </c>
      <c r="I4" s="55">
        <v>98.81</v>
      </c>
      <c r="J4" s="55">
        <v>98.81</v>
      </c>
      <c r="K4" s="55">
        <v>98.81</v>
      </c>
      <c r="L4" s="56">
        <v>34000</v>
      </c>
      <c r="M4" s="56">
        <v>33595.4</v>
      </c>
      <c r="N4" s="57">
        <v>46079</v>
      </c>
      <c r="O4" s="58" t="s">
        <v>277</v>
      </c>
      <c r="P4" s="55">
        <v>1000</v>
      </c>
      <c r="Q4" s="55" t="s">
        <v>2</v>
      </c>
      <c r="R4" s="49">
        <v>819410579.89999998</v>
      </c>
    </row>
    <row r="5" spans="1:18" ht="15" customHeight="1" x14ac:dyDescent="0.2">
      <c r="A5" s="53" t="s">
        <v>295</v>
      </c>
      <c r="B5" s="53" t="s">
        <v>296</v>
      </c>
      <c r="C5" s="53" t="s">
        <v>280</v>
      </c>
      <c r="D5" s="54" t="s">
        <v>76</v>
      </c>
      <c r="E5" s="55">
        <v>98.2</v>
      </c>
      <c r="F5" s="55" t="s">
        <v>277</v>
      </c>
      <c r="G5" s="55">
        <v>98.21</v>
      </c>
      <c r="H5" s="55">
        <v>98.22</v>
      </c>
      <c r="I5" s="55">
        <v>98.2</v>
      </c>
      <c r="J5" s="55">
        <v>98.22</v>
      </c>
      <c r="K5" s="55">
        <v>98.204099999999997</v>
      </c>
      <c r="L5" s="56">
        <v>806000</v>
      </c>
      <c r="M5" s="56">
        <v>791525.1</v>
      </c>
      <c r="N5" s="57">
        <v>46177</v>
      </c>
      <c r="O5" s="58" t="s">
        <v>277</v>
      </c>
      <c r="P5" s="55">
        <v>1000</v>
      </c>
      <c r="Q5" s="55" t="s">
        <v>2</v>
      </c>
      <c r="R5" s="49">
        <v>1309912012.2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163</v>
      </c>
      <c r="C7" s="81" t="s">
        <v>164</v>
      </c>
      <c r="R7" s="83"/>
    </row>
    <row r="8" spans="1:18" ht="17.100000000000001" customHeight="1" x14ac:dyDescent="0.2">
      <c r="B8" s="81"/>
      <c r="C8" s="81" t="s">
        <v>165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168</v>
      </c>
      <c r="E1" s="109" t="s">
        <v>169</v>
      </c>
      <c r="F1" s="109" t="s">
        <v>42</v>
      </c>
      <c r="G1" s="109" t="s">
        <v>43</v>
      </c>
      <c r="H1" s="109" t="s">
        <v>44</v>
      </c>
      <c r="I1" s="109" t="s">
        <v>170</v>
      </c>
      <c r="J1" s="109" t="s">
        <v>171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277</v>
      </c>
      <c r="B2" s="46" t="s">
        <v>277</v>
      </c>
      <c r="C2" s="47" t="s">
        <v>277</v>
      </c>
      <c r="D2" s="48" t="s">
        <v>277</v>
      </c>
      <c r="E2" s="48" t="s">
        <v>277</v>
      </c>
      <c r="F2" s="48" t="s">
        <v>277</v>
      </c>
      <c r="G2" s="48" t="s">
        <v>277</v>
      </c>
      <c r="H2" s="48" t="s">
        <v>277</v>
      </c>
      <c r="I2" s="48" t="s">
        <v>277</v>
      </c>
      <c r="J2" s="48" t="s">
        <v>277</v>
      </c>
      <c r="K2" s="49" t="s">
        <v>277</v>
      </c>
      <c r="L2" s="49" t="s">
        <v>277</v>
      </c>
      <c r="M2" s="49" t="s">
        <v>277</v>
      </c>
      <c r="N2" s="100" t="s">
        <v>277</v>
      </c>
      <c r="O2" s="49" t="s">
        <v>277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174</v>
      </c>
      <c r="B3" s="7" t="s">
        <v>175</v>
      </c>
      <c r="C3" s="7" t="s">
        <v>176</v>
      </c>
      <c r="D3" s="60" t="s">
        <v>76</v>
      </c>
      <c r="E3" s="43">
        <v>800</v>
      </c>
      <c r="F3" s="43">
        <v>800</v>
      </c>
      <c r="G3" s="42">
        <v>3352</v>
      </c>
      <c r="H3" s="42">
        <v>2681600</v>
      </c>
    </row>
    <row r="4" spans="1:8" ht="15" customHeight="1" x14ac:dyDescent="0.2">
      <c r="A4" s="7" t="s">
        <v>123</v>
      </c>
      <c r="B4" s="7" t="s">
        <v>124</v>
      </c>
      <c r="C4" s="7" t="s">
        <v>125</v>
      </c>
      <c r="D4" s="60" t="s">
        <v>126</v>
      </c>
      <c r="E4" s="43">
        <v>45</v>
      </c>
      <c r="F4" s="43">
        <v>45</v>
      </c>
      <c r="G4" s="42">
        <v>29740</v>
      </c>
      <c r="H4" s="42">
        <v>1338300</v>
      </c>
    </row>
    <row r="5" spans="1:8" ht="15" customHeight="1" x14ac:dyDescent="0.2">
      <c r="A5" s="7" t="s">
        <v>140</v>
      </c>
      <c r="B5" s="7" t="s">
        <v>141</v>
      </c>
      <c r="C5" s="7" t="s">
        <v>142</v>
      </c>
      <c r="D5" s="60" t="s">
        <v>76</v>
      </c>
      <c r="E5" s="43">
        <v>3640</v>
      </c>
      <c r="F5" s="43">
        <v>3640</v>
      </c>
      <c r="G5" s="42">
        <v>85</v>
      </c>
      <c r="H5" s="42">
        <v>309400</v>
      </c>
    </row>
    <row r="6" spans="1:8" ht="15" customHeight="1" x14ac:dyDescent="0.2">
      <c r="A6" s="7" t="s">
        <v>134</v>
      </c>
      <c r="B6" s="7" t="s">
        <v>135</v>
      </c>
      <c r="C6" s="7" t="s">
        <v>136</v>
      </c>
      <c r="D6" s="60" t="s">
        <v>72</v>
      </c>
      <c r="E6" s="43">
        <v>570</v>
      </c>
      <c r="F6" s="43">
        <v>550</v>
      </c>
      <c r="G6" s="42">
        <v>12278</v>
      </c>
      <c r="H6" s="42">
        <v>6885176</v>
      </c>
    </row>
    <row r="7" spans="1:8" ht="15" customHeight="1" x14ac:dyDescent="0.2">
      <c r="A7" s="7" t="s">
        <v>252</v>
      </c>
      <c r="B7" s="7" t="s">
        <v>253</v>
      </c>
      <c r="C7" s="7" t="s">
        <v>254</v>
      </c>
      <c r="D7" s="60" t="s">
        <v>76</v>
      </c>
      <c r="E7" s="43">
        <v>330</v>
      </c>
      <c r="F7" s="43">
        <v>330</v>
      </c>
      <c r="G7" s="42">
        <v>8450</v>
      </c>
      <c r="H7" s="42">
        <v>2788500</v>
      </c>
    </row>
    <row r="8" spans="1:8" ht="15" customHeight="1" x14ac:dyDescent="0.2">
      <c r="A8" s="7" t="s">
        <v>258</v>
      </c>
      <c r="B8" s="7" t="s">
        <v>259</v>
      </c>
      <c r="C8" s="7" t="s">
        <v>260</v>
      </c>
      <c r="D8" s="60" t="s">
        <v>126</v>
      </c>
      <c r="E8" s="43">
        <v>6.32</v>
      </c>
      <c r="F8" s="43">
        <v>6.32</v>
      </c>
      <c r="G8" s="42">
        <v>733722</v>
      </c>
      <c r="H8" s="42">
        <v>4637123.04</v>
      </c>
    </row>
    <row r="9" spans="1:8" ht="15" customHeight="1" x14ac:dyDescent="0.2">
      <c r="A9" s="7" t="s">
        <v>137</v>
      </c>
      <c r="B9" s="7" t="s">
        <v>138</v>
      </c>
      <c r="C9" s="7" t="s">
        <v>139</v>
      </c>
      <c r="D9" s="60" t="s">
        <v>76</v>
      </c>
      <c r="E9" s="43">
        <v>25.7</v>
      </c>
      <c r="F9" s="43">
        <v>25.7</v>
      </c>
      <c r="G9" s="42">
        <v>40000</v>
      </c>
      <c r="H9" s="42">
        <v>1028000</v>
      </c>
    </row>
    <row r="10" spans="1:8" ht="12.75" customHeight="1" x14ac:dyDescent="0.2">
      <c r="A10" s="8" t="s">
        <v>21</v>
      </c>
      <c r="B10" s="8"/>
      <c r="C10" s="9"/>
      <c r="D10" s="9"/>
      <c r="E10" s="9"/>
      <c r="F10" s="9"/>
      <c r="G10" s="9"/>
      <c r="H10" s="9"/>
    </row>
    <row r="11" spans="1:8" ht="15" customHeight="1" x14ac:dyDescent="0.2">
      <c r="A11" s="7" t="s">
        <v>277</v>
      </c>
      <c r="B11" s="7" t="s">
        <v>277</v>
      </c>
      <c r="C11" s="7" t="s">
        <v>277</v>
      </c>
      <c r="D11" s="60" t="s">
        <v>277</v>
      </c>
      <c r="E11" s="43" t="s">
        <v>277</v>
      </c>
      <c r="F11" s="43" t="s">
        <v>277</v>
      </c>
      <c r="G11" s="42" t="s">
        <v>277</v>
      </c>
      <c r="H11" s="42" t="s">
        <v>277</v>
      </c>
    </row>
    <row r="13" spans="1:8" ht="12.75" customHeight="1" x14ac:dyDescent="0.2">
      <c r="B13" s="81" t="s">
        <v>163</v>
      </c>
      <c r="C13" s="81" t="s">
        <v>164</v>
      </c>
    </row>
    <row r="14" spans="1:8" ht="12.75" customHeight="1" x14ac:dyDescent="0.2">
      <c r="B14" s="81"/>
      <c r="C14" s="81" t="s">
        <v>165</v>
      </c>
    </row>
    <row r="15" spans="1:8" ht="12.75" customHeight="1" x14ac:dyDescent="0.2">
      <c r="B15" s="81"/>
      <c r="C15" s="81" t="s">
        <v>166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168</v>
      </c>
      <c r="E1" s="109" t="s">
        <v>169</v>
      </c>
      <c r="F1" s="109" t="s">
        <v>42</v>
      </c>
      <c r="G1" s="109" t="s">
        <v>43</v>
      </c>
      <c r="H1" s="109" t="s">
        <v>44</v>
      </c>
      <c r="I1" s="109" t="s">
        <v>170</v>
      </c>
      <c r="J1" s="109" t="s">
        <v>171</v>
      </c>
      <c r="K1" s="109" t="s">
        <v>29</v>
      </c>
      <c r="L1" s="109" t="s">
        <v>28</v>
      </c>
      <c r="M1" s="115" t="s">
        <v>46</v>
      </c>
      <c r="N1" s="115" t="s">
        <v>297</v>
      </c>
      <c r="O1" s="115" t="s">
        <v>298</v>
      </c>
      <c r="P1" s="115" t="s">
        <v>31</v>
      </c>
    </row>
    <row r="2" spans="1:16" s="51" customFormat="1" ht="15" customHeight="1" x14ac:dyDescent="0.2">
      <c r="A2" s="46" t="s">
        <v>299</v>
      </c>
      <c r="B2" s="46" t="s">
        <v>300</v>
      </c>
      <c r="C2" s="47" t="s">
        <v>301</v>
      </c>
      <c r="D2" s="48" t="s">
        <v>277</v>
      </c>
      <c r="E2" s="48" t="s">
        <v>277</v>
      </c>
      <c r="F2" s="48">
        <v>17.61</v>
      </c>
      <c r="G2" s="48">
        <v>18.5</v>
      </c>
      <c r="H2" s="48">
        <v>17.61</v>
      </c>
      <c r="I2" s="48">
        <v>18</v>
      </c>
      <c r="J2" s="48">
        <v>18.181699999999999</v>
      </c>
      <c r="K2" s="49">
        <v>6693</v>
      </c>
      <c r="L2" s="49">
        <v>121690.28</v>
      </c>
      <c r="M2" s="100">
        <v>1.52E-2</v>
      </c>
      <c r="N2" s="123">
        <v>17.9617</v>
      </c>
      <c r="O2" s="50" t="s">
        <v>302</v>
      </c>
      <c r="P2" s="49">
        <v>16472916</v>
      </c>
    </row>
    <row r="3" spans="1:16" ht="15" customHeight="1" x14ac:dyDescent="0.2">
      <c r="A3" s="46" t="s">
        <v>303</v>
      </c>
      <c r="B3" s="46" t="s">
        <v>304</v>
      </c>
      <c r="C3" s="47" t="s">
        <v>301</v>
      </c>
      <c r="D3" s="48" t="s">
        <v>277</v>
      </c>
      <c r="E3" s="48" t="s">
        <v>277</v>
      </c>
      <c r="F3" s="48">
        <v>105.44</v>
      </c>
      <c r="G3" s="48">
        <v>105.52</v>
      </c>
      <c r="H3" s="48">
        <v>105.44</v>
      </c>
      <c r="I3" s="48">
        <v>105.52</v>
      </c>
      <c r="J3" s="48">
        <v>105.4674</v>
      </c>
      <c r="K3" s="49">
        <v>1766</v>
      </c>
      <c r="L3" s="49">
        <v>186255.44</v>
      </c>
      <c r="M3" s="100">
        <v>8.0000000000000004E-4</v>
      </c>
      <c r="N3" s="123">
        <v>105.5728</v>
      </c>
      <c r="O3" s="50" t="s">
        <v>302</v>
      </c>
      <c r="P3" s="49">
        <v>49478116.960000001</v>
      </c>
    </row>
    <row r="4" spans="1:16" ht="15" customHeight="1" x14ac:dyDescent="0.2">
      <c r="A4" s="46" t="s">
        <v>305</v>
      </c>
      <c r="B4" s="46" t="s">
        <v>306</v>
      </c>
      <c r="C4" s="47" t="s">
        <v>301</v>
      </c>
      <c r="D4" s="48">
        <v>32.14</v>
      </c>
      <c r="E4" s="48">
        <v>35</v>
      </c>
      <c r="F4" s="48">
        <v>32.590000000000003</v>
      </c>
      <c r="G4" s="48">
        <v>32.6</v>
      </c>
      <c r="H4" s="48">
        <v>32.14</v>
      </c>
      <c r="I4" s="48">
        <v>32.33</v>
      </c>
      <c r="J4" s="48">
        <v>32.326300000000003</v>
      </c>
      <c r="K4" s="49">
        <v>6917</v>
      </c>
      <c r="L4" s="49">
        <v>223601.01</v>
      </c>
      <c r="M4" s="100">
        <v>-1.2200000000000001E-2</v>
      </c>
      <c r="N4" s="123">
        <v>32.354599999999998</v>
      </c>
      <c r="O4" s="50" t="s">
        <v>302</v>
      </c>
      <c r="P4" s="49">
        <v>11746685.210000001</v>
      </c>
    </row>
    <row r="5" spans="1:16" ht="15" customHeight="1" x14ac:dyDescent="0.2">
      <c r="A5" s="46" t="s">
        <v>307</v>
      </c>
      <c r="B5" s="46" t="s">
        <v>308</v>
      </c>
      <c r="C5" s="47" t="s">
        <v>301</v>
      </c>
      <c r="D5" s="48" t="s">
        <v>277</v>
      </c>
      <c r="E5" s="48" t="s">
        <v>277</v>
      </c>
      <c r="F5" s="48">
        <v>10.64</v>
      </c>
      <c r="G5" s="48">
        <v>10.64</v>
      </c>
      <c r="H5" s="48">
        <v>10.64</v>
      </c>
      <c r="I5" s="48">
        <v>10.64</v>
      </c>
      <c r="J5" s="48">
        <v>10.64</v>
      </c>
      <c r="K5" s="49">
        <v>6</v>
      </c>
      <c r="L5" s="49">
        <v>63.84</v>
      </c>
      <c r="M5" s="100">
        <v>1.04E-2</v>
      </c>
      <c r="N5" s="123">
        <v>10.5756</v>
      </c>
      <c r="O5" s="50" t="s">
        <v>302</v>
      </c>
      <c r="P5" s="49">
        <v>811236.16</v>
      </c>
    </row>
    <row r="6" spans="1:16" ht="15" customHeight="1" x14ac:dyDescent="0.2">
      <c r="A6" s="46" t="s">
        <v>309</v>
      </c>
      <c r="B6" s="46" t="s">
        <v>310</v>
      </c>
      <c r="C6" s="47" t="s">
        <v>301</v>
      </c>
      <c r="D6" s="48">
        <v>46</v>
      </c>
      <c r="E6" s="48">
        <v>49.88</v>
      </c>
      <c r="F6" s="48">
        <v>49.46</v>
      </c>
      <c r="G6" s="48">
        <v>49.96</v>
      </c>
      <c r="H6" s="48">
        <v>48.24</v>
      </c>
      <c r="I6" s="48">
        <v>48.83</v>
      </c>
      <c r="J6" s="48">
        <v>49.1845</v>
      </c>
      <c r="K6" s="49">
        <v>11677</v>
      </c>
      <c r="L6" s="49">
        <v>574327.66</v>
      </c>
      <c r="M6" s="100">
        <v>-1.3100000000000001E-2</v>
      </c>
      <c r="N6" s="123">
        <v>48.896299999999997</v>
      </c>
      <c r="O6" s="50" t="s">
        <v>302</v>
      </c>
      <c r="P6" s="49">
        <v>38705343.649999999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311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174</v>
      </c>
      <c r="B3" s="64" t="s">
        <v>175</v>
      </c>
      <c r="C3" s="64" t="s">
        <v>176</v>
      </c>
      <c r="D3" s="67" t="s">
        <v>76</v>
      </c>
      <c r="E3" s="65">
        <v>3416</v>
      </c>
      <c r="F3" s="65">
        <v>2733630</v>
      </c>
      <c r="G3" s="66">
        <v>800.24300000000005</v>
      </c>
      <c r="H3" s="65">
        <v>89958600</v>
      </c>
    </row>
    <row r="4" spans="1:8" ht="15" customHeight="1" x14ac:dyDescent="0.2">
      <c r="A4" s="64" t="s">
        <v>160</v>
      </c>
      <c r="B4" s="64" t="s">
        <v>161</v>
      </c>
      <c r="C4" s="64" t="s">
        <v>162</v>
      </c>
      <c r="D4" s="67" t="s">
        <v>126</v>
      </c>
      <c r="E4" s="65">
        <v>66092</v>
      </c>
      <c r="F4" s="65">
        <v>958577</v>
      </c>
      <c r="G4" s="66">
        <v>14.5037</v>
      </c>
      <c r="H4" s="65">
        <v>60683988.799999997</v>
      </c>
    </row>
    <row r="5" spans="1:8" ht="15" customHeight="1" x14ac:dyDescent="0.2">
      <c r="A5" s="64" t="s">
        <v>179</v>
      </c>
      <c r="B5" s="64" t="s">
        <v>180</v>
      </c>
      <c r="C5" s="64" t="s">
        <v>145</v>
      </c>
      <c r="D5" s="67" t="s">
        <v>76</v>
      </c>
      <c r="E5" s="65">
        <v>1223</v>
      </c>
      <c r="F5" s="65">
        <v>145119</v>
      </c>
      <c r="G5" s="66">
        <v>118.65819999999999</v>
      </c>
      <c r="H5" s="65">
        <v>1173139800</v>
      </c>
    </row>
    <row r="6" spans="1:8" ht="15" customHeight="1" x14ac:dyDescent="0.2">
      <c r="A6" s="64" t="s">
        <v>143</v>
      </c>
      <c r="B6" s="64" t="s">
        <v>144</v>
      </c>
      <c r="C6" s="64" t="s">
        <v>145</v>
      </c>
      <c r="D6" s="67" t="s">
        <v>76</v>
      </c>
      <c r="E6" s="65">
        <v>22672</v>
      </c>
      <c r="F6" s="65">
        <v>1906827.6</v>
      </c>
      <c r="G6" s="66">
        <v>84.105000000000004</v>
      </c>
      <c r="H6" s="65">
        <v>541371180</v>
      </c>
    </row>
    <row r="7" spans="1:8" ht="15" customHeight="1" x14ac:dyDescent="0.2">
      <c r="A7" s="64" t="s">
        <v>181</v>
      </c>
      <c r="B7" s="64" t="s">
        <v>182</v>
      </c>
      <c r="C7" s="64" t="s">
        <v>183</v>
      </c>
      <c r="D7" s="67" t="s">
        <v>126</v>
      </c>
      <c r="E7" s="65">
        <v>6685</v>
      </c>
      <c r="F7" s="65">
        <v>266792.8</v>
      </c>
      <c r="G7" s="66">
        <v>39.909199999999998</v>
      </c>
      <c r="H7" s="65">
        <v>204123095.80000001</v>
      </c>
    </row>
    <row r="8" spans="1:8" ht="15" customHeight="1" x14ac:dyDescent="0.2">
      <c r="A8" s="64" t="s">
        <v>123</v>
      </c>
      <c r="B8" s="64" t="s">
        <v>124</v>
      </c>
      <c r="C8" s="64" t="s">
        <v>125</v>
      </c>
      <c r="D8" s="67" t="s">
        <v>126</v>
      </c>
      <c r="E8" s="65">
        <v>39483</v>
      </c>
      <c r="F8" s="65">
        <v>1792513.4</v>
      </c>
      <c r="G8" s="66">
        <v>45.3996</v>
      </c>
      <c r="H8" s="65">
        <v>586836800</v>
      </c>
    </row>
    <row r="9" spans="1:8" ht="15" customHeight="1" x14ac:dyDescent="0.2">
      <c r="A9" s="64" t="s">
        <v>184</v>
      </c>
      <c r="B9" s="64" t="s">
        <v>185</v>
      </c>
      <c r="C9" s="64" t="s">
        <v>186</v>
      </c>
      <c r="D9" s="67" t="s">
        <v>76</v>
      </c>
      <c r="E9" s="65">
        <v>51</v>
      </c>
      <c r="F9" s="65">
        <v>10688</v>
      </c>
      <c r="G9" s="66">
        <v>209.5686</v>
      </c>
      <c r="H9" s="65">
        <v>128400000</v>
      </c>
    </row>
    <row r="10" spans="1:8" ht="15" customHeight="1" x14ac:dyDescent="0.2">
      <c r="A10" s="64" t="s">
        <v>98</v>
      </c>
      <c r="B10" s="64" t="s">
        <v>99</v>
      </c>
      <c r="C10" s="64" t="s">
        <v>100</v>
      </c>
      <c r="D10" s="67" t="s">
        <v>76</v>
      </c>
      <c r="E10" s="65">
        <v>130</v>
      </c>
      <c r="F10" s="65">
        <v>1796</v>
      </c>
      <c r="G10" s="66">
        <v>13.8154</v>
      </c>
      <c r="H10" s="65">
        <v>7084000</v>
      </c>
    </row>
    <row r="11" spans="1:8" ht="15" customHeight="1" x14ac:dyDescent="0.2">
      <c r="A11" s="64" t="s">
        <v>187</v>
      </c>
      <c r="B11" s="64" t="s">
        <v>188</v>
      </c>
      <c r="C11" s="64" t="s">
        <v>189</v>
      </c>
      <c r="D11" s="67" t="s">
        <v>72</v>
      </c>
      <c r="E11" s="65">
        <v>59</v>
      </c>
      <c r="F11" s="65">
        <v>13154</v>
      </c>
      <c r="G11" s="66">
        <v>222.94919999999999</v>
      </c>
      <c r="H11" s="65">
        <v>261613014</v>
      </c>
    </row>
    <row r="12" spans="1:8" ht="15" customHeight="1" x14ac:dyDescent="0.2">
      <c r="A12" s="64" t="s">
        <v>77</v>
      </c>
      <c r="B12" s="64" t="s">
        <v>78</v>
      </c>
      <c r="C12" s="64" t="s">
        <v>79</v>
      </c>
      <c r="D12" s="67" t="s">
        <v>72</v>
      </c>
      <c r="E12" s="65">
        <v>17570</v>
      </c>
      <c r="F12" s="65">
        <v>112395</v>
      </c>
      <c r="G12" s="66">
        <v>6.3970000000000002</v>
      </c>
      <c r="H12" s="65">
        <v>120487132.90000001</v>
      </c>
    </row>
    <row r="13" spans="1:8" ht="15" customHeight="1" x14ac:dyDescent="0.2">
      <c r="A13" s="64" t="s">
        <v>102</v>
      </c>
      <c r="B13" s="64" t="s">
        <v>103</v>
      </c>
      <c r="C13" s="64" t="s">
        <v>104</v>
      </c>
      <c r="D13" s="67" t="s">
        <v>72</v>
      </c>
      <c r="E13" s="65">
        <v>3202</v>
      </c>
      <c r="F13" s="65">
        <v>39223.699999999997</v>
      </c>
      <c r="G13" s="66">
        <v>12.2498</v>
      </c>
      <c r="H13" s="65">
        <v>113190000</v>
      </c>
    </row>
    <row r="14" spans="1:8" ht="15" customHeight="1" x14ac:dyDescent="0.2">
      <c r="A14" s="64" t="s">
        <v>190</v>
      </c>
      <c r="B14" s="64" t="s">
        <v>191</v>
      </c>
      <c r="C14" s="64" t="s">
        <v>192</v>
      </c>
      <c r="D14" s="67" t="s">
        <v>76</v>
      </c>
      <c r="E14" s="65">
        <v>10</v>
      </c>
      <c r="F14" s="65">
        <v>40</v>
      </c>
      <c r="G14" s="66">
        <v>4</v>
      </c>
      <c r="H14" s="65">
        <v>39599020</v>
      </c>
    </row>
    <row r="15" spans="1:8" ht="15" customHeight="1" x14ac:dyDescent="0.2">
      <c r="A15" s="64" t="s">
        <v>193</v>
      </c>
      <c r="B15" s="64" t="s">
        <v>194</v>
      </c>
      <c r="C15" s="64" t="s">
        <v>132</v>
      </c>
      <c r="D15" s="67" t="s">
        <v>72</v>
      </c>
      <c r="E15" s="65">
        <v>8</v>
      </c>
      <c r="F15" s="65">
        <v>18660</v>
      </c>
      <c r="G15" s="66">
        <v>2332.5</v>
      </c>
      <c r="H15" s="65">
        <v>1001853860</v>
      </c>
    </row>
    <row r="16" spans="1:8" ht="15" customHeight="1" x14ac:dyDescent="0.2">
      <c r="A16" s="64" t="s">
        <v>130</v>
      </c>
      <c r="B16" s="64" t="s">
        <v>131</v>
      </c>
      <c r="C16" s="64" t="s">
        <v>132</v>
      </c>
      <c r="D16" s="67" t="s">
        <v>72</v>
      </c>
      <c r="E16" s="65">
        <v>11</v>
      </c>
      <c r="F16" s="65">
        <v>23960</v>
      </c>
      <c r="G16" s="66">
        <v>2178.1817999999998</v>
      </c>
      <c r="H16" s="65">
        <v>19075000</v>
      </c>
    </row>
    <row r="17" spans="1:8" ht="15" customHeight="1" x14ac:dyDescent="0.2">
      <c r="A17" s="64" t="s">
        <v>195</v>
      </c>
      <c r="B17" s="64" t="s">
        <v>196</v>
      </c>
      <c r="C17" s="64" t="s">
        <v>197</v>
      </c>
      <c r="D17" s="67" t="s">
        <v>76</v>
      </c>
      <c r="E17" s="65">
        <v>205</v>
      </c>
      <c r="F17" s="65">
        <v>10665</v>
      </c>
      <c r="G17" s="66">
        <v>52.0244</v>
      </c>
      <c r="H17" s="65">
        <v>9897940</v>
      </c>
    </row>
    <row r="18" spans="1:8" ht="15" customHeight="1" x14ac:dyDescent="0.2">
      <c r="A18" s="64" t="s">
        <v>73</v>
      </c>
      <c r="B18" s="64" t="s">
        <v>74</v>
      </c>
      <c r="C18" s="64" t="s">
        <v>75</v>
      </c>
      <c r="D18" s="67" t="s">
        <v>76</v>
      </c>
      <c r="E18" s="65">
        <v>2125</v>
      </c>
      <c r="F18" s="65">
        <v>107509.1</v>
      </c>
      <c r="G18" s="66">
        <v>50.592500000000001</v>
      </c>
      <c r="H18" s="65">
        <v>5076600</v>
      </c>
    </row>
    <row r="19" spans="1:8" ht="15" customHeight="1" x14ac:dyDescent="0.2">
      <c r="A19" s="64" t="s">
        <v>157</v>
      </c>
      <c r="B19" s="64" t="s">
        <v>158</v>
      </c>
      <c r="C19" s="64" t="s">
        <v>159</v>
      </c>
      <c r="D19" s="67" t="s">
        <v>72</v>
      </c>
      <c r="E19" s="65">
        <v>130161</v>
      </c>
      <c r="F19" s="65">
        <v>971407.56</v>
      </c>
      <c r="G19" s="66">
        <v>7.4630999999999998</v>
      </c>
      <c r="H19" s="65">
        <v>301929452.75999999</v>
      </c>
    </row>
    <row r="20" spans="1:8" ht="15" customHeight="1" x14ac:dyDescent="0.2">
      <c r="A20" s="64" t="s">
        <v>154</v>
      </c>
      <c r="B20" s="64" t="s">
        <v>155</v>
      </c>
      <c r="C20" s="64" t="s">
        <v>156</v>
      </c>
      <c r="D20" s="67" t="s">
        <v>76</v>
      </c>
      <c r="E20" s="65">
        <v>6113</v>
      </c>
      <c r="F20" s="65">
        <v>1086874.5</v>
      </c>
      <c r="G20" s="66">
        <v>177.7972</v>
      </c>
      <c r="H20" s="65">
        <v>242360300</v>
      </c>
    </row>
    <row r="21" spans="1:8" ht="15" customHeight="1" x14ac:dyDescent="0.2">
      <c r="A21" s="64" t="s">
        <v>198</v>
      </c>
      <c r="B21" s="64" t="s">
        <v>199</v>
      </c>
      <c r="C21" s="64" t="s">
        <v>200</v>
      </c>
      <c r="D21" s="67" t="s">
        <v>72</v>
      </c>
      <c r="E21" s="65">
        <v>8880</v>
      </c>
      <c r="F21" s="65">
        <v>75061.45</v>
      </c>
      <c r="G21" s="66">
        <v>8.4528999999999996</v>
      </c>
      <c r="H21" s="65">
        <v>16354129.800000001</v>
      </c>
    </row>
    <row r="22" spans="1:8" ht="15" customHeight="1" x14ac:dyDescent="0.2">
      <c r="A22" s="64" t="s">
        <v>80</v>
      </c>
      <c r="B22" s="64" t="s">
        <v>81</v>
      </c>
      <c r="C22" s="64" t="s">
        <v>82</v>
      </c>
      <c r="D22" s="67" t="s">
        <v>76</v>
      </c>
      <c r="E22" s="65">
        <v>44684</v>
      </c>
      <c r="F22" s="65">
        <v>33059.33</v>
      </c>
      <c r="G22" s="66">
        <v>0.73980000000000001</v>
      </c>
      <c r="H22" s="65">
        <v>33173670.920000002</v>
      </c>
    </row>
    <row r="23" spans="1:8" ht="15" customHeight="1" x14ac:dyDescent="0.2">
      <c r="A23" s="64" t="s">
        <v>95</v>
      </c>
      <c r="B23" s="64" t="s">
        <v>96</v>
      </c>
      <c r="C23" s="64" t="s">
        <v>97</v>
      </c>
      <c r="D23" s="67" t="s">
        <v>76</v>
      </c>
      <c r="E23" s="65">
        <v>8</v>
      </c>
      <c r="F23" s="65">
        <v>886</v>
      </c>
      <c r="G23" s="66">
        <v>110.75</v>
      </c>
      <c r="H23" s="65">
        <v>255300976</v>
      </c>
    </row>
    <row r="24" spans="1:8" ht="15" customHeight="1" x14ac:dyDescent="0.2">
      <c r="A24" s="64" t="s">
        <v>201</v>
      </c>
      <c r="B24" s="64" t="s">
        <v>202</v>
      </c>
      <c r="C24" s="64" t="s">
        <v>203</v>
      </c>
      <c r="D24" s="67" t="s">
        <v>72</v>
      </c>
      <c r="E24" s="65">
        <v>1889</v>
      </c>
      <c r="F24" s="65">
        <v>518108</v>
      </c>
      <c r="G24" s="66">
        <v>274.27629999999999</v>
      </c>
      <c r="H24" s="65">
        <v>574993500</v>
      </c>
    </row>
    <row r="25" spans="1:8" ht="15" customHeight="1" x14ac:dyDescent="0.2">
      <c r="A25" s="64" t="s">
        <v>120</v>
      </c>
      <c r="B25" s="64" t="s">
        <v>121</v>
      </c>
      <c r="C25" s="64" t="s">
        <v>122</v>
      </c>
      <c r="D25" s="67" t="s">
        <v>76</v>
      </c>
      <c r="E25" s="65">
        <v>2785</v>
      </c>
      <c r="F25" s="65">
        <v>7418</v>
      </c>
      <c r="G25" s="66">
        <v>2.6636000000000002</v>
      </c>
      <c r="H25" s="65">
        <v>22109500</v>
      </c>
    </row>
    <row r="26" spans="1:8" ht="15" customHeight="1" x14ac:dyDescent="0.2">
      <c r="A26" s="64" t="s">
        <v>146</v>
      </c>
      <c r="B26" s="64" t="s">
        <v>147</v>
      </c>
      <c r="C26" s="64" t="s">
        <v>148</v>
      </c>
      <c r="D26" s="67" t="s">
        <v>126</v>
      </c>
      <c r="E26" s="65">
        <v>42817</v>
      </c>
      <c r="F26" s="65">
        <v>1759141</v>
      </c>
      <c r="G26" s="66">
        <v>41.085099999999997</v>
      </c>
      <c r="H26" s="65">
        <v>3174600000</v>
      </c>
    </row>
    <row r="27" spans="1:8" ht="15" customHeight="1" x14ac:dyDescent="0.2">
      <c r="A27" s="64" t="s">
        <v>204</v>
      </c>
      <c r="B27" s="64" t="s">
        <v>205</v>
      </c>
      <c r="C27" s="64" t="s">
        <v>206</v>
      </c>
      <c r="D27" s="67" t="s">
        <v>72</v>
      </c>
      <c r="E27" s="65">
        <v>9640</v>
      </c>
      <c r="F27" s="65">
        <v>526882.19999999995</v>
      </c>
      <c r="G27" s="66">
        <v>54.655799999999999</v>
      </c>
      <c r="H27" s="65">
        <v>215460000</v>
      </c>
    </row>
    <row r="28" spans="1:8" ht="15" customHeight="1" x14ac:dyDescent="0.2">
      <c r="A28" s="64" t="s">
        <v>207</v>
      </c>
      <c r="B28" s="64" t="s">
        <v>208</v>
      </c>
      <c r="C28" s="64" t="s">
        <v>209</v>
      </c>
      <c r="D28" s="67" t="s">
        <v>72</v>
      </c>
      <c r="E28" s="65">
        <v>1221</v>
      </c>
      <c r="F28" s="65">
        <v>18618.2</v>
      </c>
      <c r="G28" s="66">
        <v>15.2483</v>
      </c>
      <c r="H28" s="65">
        <v>21925652.399999999</v>
      </c>
    </row>
    <row r="29" spans="1:8" ht="15" customHeight="1" x14ac:dyDescent="0.2">
      <c r="A29" s="64" t="s">
        <v>210</v>
      </c>
      <c r="B29" s="64" t="s">
        <v>211</v>
      </c>
      <c r="C29" s="64" t="s">
        <v>212</v>
      </c>
      <c r="D29" s="67" t="s">
        <v>76</v>
      </c>
      <c r="E29" s="65">
        <v>631</v>
      </c>
      <c r="F29" s="65">
        <v>298910</v>
      </c>
      <c r="G29" s="66">
        <v>473.70839999999998</v>
      </c>
      <c r="H29" s="65">
        <v>70448000</v>
      </c>
    </row>
    <row r="30" spans="1:8" ht="15" customHeight="1" x14ac:dyDescent="0.2">
      <c r="A30" s="64" t="s">
        <v>213</v>
      </c>
      <c r="B30" s="64" t="s">
        <v>214</v>
      </c>
      <c r="C30" s="64" t="s">
        <v>215</v>
      </c>
      <c r="D30" s="67" t="s">
        <v>72</v>
      </c>
      <c r="E30" s="65">
        <v>90</v>
      </c>
      <c r="F30" s="65">
        <v>44272</v>
      </c>
      <c r="G30" s="66">
        <v>491.91109999999998</v>
      </c>
      <c r="H30" s="65">
        <v>4900000000</v>
      </c>
    </row>
    <row r="31" spans="1:8" ht="15" customHeight="1" x14ac:dyDescent="0.2">
      <c r="A31" s="64" t="s">
        <v>216</v>
      </c>
      <c r="B31" s="64" t="s">
        <v>217</v>
      </c>
      <c r="C31" s="64" t="s">
        <v>218</v>
      </c>
      <c r="D31" s="67" t="s">
        <v>76</v>
      </c>
      <c r="E31" s="65">
        <v>22797</v>
      </c>
      <c r="F31" s="65">
        <v>45387.49</v>
      </c>
      <c r="G31" s="66">
        <v>1.9908999999999999</v>
      </c>
      <c r="H31" s="65">
        <v>27090400</v>
      </c>
    </row>
    <row r="32" spans="1:8" ht="15" customHeight="1" x14ac:dyDescent="0.2">
      <c r="A32" s="64" t="s">
        <v>219</v>
      </c>
      <c r="B32" s="64" t="s">
        <v>220</v>
      </c>
      <c r="C32" s="64" t="s">
        <v>221</v>
      </c>
      <c r="D32" s="67" t="s">
        <v>76</v>
      </c>
      <c r="E32" s="65">
        <v>760</v>
      </c>
      <c r="F32" s="65">
        <v>2416</v>
      </c>
      <c r="G32" s="66">
        <v>3.1789000000000001</v>
      </c>
      <c r="H32" s="65">
        <v>9748537.5999999996</v>
      </c>
    </row>
    <row r="33" spans="1:8" ht="15" customHeight="1" x14ac:dyDescent="0.2">
      <c r="A33" s="64" t="s">
        <v>222</v>
      </c>
      <c r="B33" s="64" t="s">
        <v>223</v>
      </c>
      <c r="C33" s="64" t="s">
        <v>224</v>
      </c>
      <c r="D33" s="67" t="s">
        <v>76</v>
      </c>
      <c r="E33" s="65">
        <v>401</v>
      </c>
      <c r="F33" s="65">
        <v>105994</v>
      </c>
      <c r="G33" s="66">
        <v>264.32420000000002</v>
      </c>
      <c r="H33" s="65">
        <v>30149840</v>
      </c>
    </row>
    <row r="34" spans="1:8" ht="15" customHeight="1" x14ac:dyDescent="0.2">
      <c r="A34" s="64" t="s">
        <v>225</v>
      </c>
      <c r="B34" s="64" t="s">
        <v>226</v>
      </c>
      <c r="C34" s="64" t="s">
        <v>227</v>
      </c>
      <c r="D34" s="67" t="s">
        <v>76</v>
      </c>
      <c r="E34" s="65">
        <v>40</v>
      </c>
      <c r="F34" s="65">
        <v>19681</v>
      </c>
      <c r="G34" s="66">
        <v>492.02499999999998</v>
      </c>
      <c r="H34" s="65">
        <v>63125000</v>
      </c>
    </row>
    <row r="35" spans="1:8" ht="15" customHeight="1" x14ac:dyDescent="0.2">
      <c r="A35" s="64" t="s">
        <v>114</v>
      </c>
      <c r="B35" s="64" t="s">
        <v>115</v>
      </c>
      <c r="C35" s="64" t="s">
        <v>116</v>
      </c>
      <c r="D35" s="67" t="s">
        <v>76</v>
      </c>
      <c r="E35" s="65">
        <v>3558</v>
      </c>
      <c r="F35" s="65">
        <v>23230.400000000001</v>
      </c>
      <c r="G35" s="66">
        <v>6.5290999999999997</v>
      </c>
      <c r="H35" s="65">
        <v>10638381</v>
      </c>
    </row>
    <row r="36" spans="1:8" ht="15" customHeight="1" x14ac:dyDescent="0.2">
      <c r="A36" s="64" t="s">
        <v>83</v>
      </c>
      <c r="B36" s="64" t="s">
        <v>84</v>
      </c>
      <c r="C36" s="64" t="s">
        <v>85</v>
      </c>
      <c r="D36" s="67" t="s">
        <v>72</v>
      </c>
      <c r="E36" s="65">
        <v>9470</v>
      </c>
      <c r="F36" s="65">
        <v>13107.88</v>
      </c>
      <c r="G36" s="66">
        <v>1.3841000000000001</v>
      </c>
      <c r="H36" s="65">
        <v>40558621.350000001</v>
      </c>
    </row>
    <row r="37" spans="1:8" ht="15" customHeight="1" x14ac:dyDescent="0.2">
      <c r="A37" s="64" t="s">
        <v>228</v>
      </c>
      <c r="B37" s="64" t="s">
        <v>229</v>
      </c>
      <c r="C37" s="64" t="s">
        <v>230</v>
      </c>
      <c r="D37" s="67" t="s">
        <v>76</v>
      </c>
      <c r="E37" s="65">
        <v>31</v>
      </c>
      <c r="F37" s="65">
        <v>24880</v>
      </c>
      <c r="G37" s="66">
        <v>802.5806</v>
      </c>
      <c r="H37" s="65">
        <v>831317850</v>
      </c>
    </row>
    <row r="38" spans="1:8" ht="15" customHeight="1" x14ac:dyDescent="0.2">
      <c r="A38" s="64" t="s">
        <v>140</v>
      </c>
      <c r="B38" s="64" t="s">
        <v>141</v>
      </c>
      <c r="C38" s="64" t="s">
        <v>142</v>
      </c>
      <c r="D38" s="67" t="s">
        <v>76</v>
      </c>
      <c r="E38" s="65">
        <v>687</v>
      </c>
      <c r="F38" s="65">
        <v>2461060</v>
      </c>
      <c r="G38" s="66">
        <v>3582.3290000000002</v>
      </c>
      <c r="H38" s="65">
        <v>1464177520</v>
      </c>
    </row>
    <row r="39" spans="1:8" ht="15" customHeight="1" x14ac:dyDescent="0.2">
      <c r="A39" s="64" t="s">
        <v>149</v>
      </c>
      <c r="B39" s="64" t="s">
        <v>150</v>
      </c>
      <c r="C39" s="64" t="s">
        <v>142</v>
      </c>
      <c r="D39" s="67" t="s">
        <v>76</v>
      </c>
      <c r="E39" s="65">
        <v>446</v>
      </c>
      <c r="F39" s="65">
        <v>1557940</v>
      </c>
      <c r="G39" s="66">
        <v>3493.1390000000001</v>
      </c>
      <c r="H39" s="65">
        <v>452110080</v>
      </c>
    </row>
    <row r="40" spans="1:8" ht="15" customHeight="1" x14ac:dyDescent="0.2">
      <c r="A40" s="64" t="s">
        <v>134</v>
      </c>
      <c r="B40" s="64" t="s">
        <v>135</v>
      </c>
      <c r="C40" s="64" t="s">
        <v>136</v>
      </c>
      <c r="D40" s="67" t="s">
        <v>72</v>
      </c>
      <c r="E40" s="65">
        <v>33518</v>
      </c>
      <c r="F40" s="65">
        <v>18906800</v>
      </c>
      <c r="G40" s="66">
        <v>564.07899999999995</v>
      </c>
      <c r="H40" s="65">
        <v>1476396306</v>
      </c>
    </row>
    <row r="41" spans="1:8" ht="15" customHeight="1" x14ac:dyDescent="0.2">
      <c r="A41" s="64" t="s">
        <v>231</v>
      </c>
      <c r="B41" s="64" t="s">
        <v>232</v>
      </c>
      <c r="C41" s="64" t="s">
        <v>233</v>
      </c>
      <c r="D41" s="67" t="s">
        <v>76</v>
      </c>
      <c r="E41" s="65">
        <v>702</v>
      </c>
      <c r="F41" s="65">
        <v>80734</v>
      </c>
      <c r="G41" s="66">
        <v>115.0057</v>
      </c>
      <c r="H41" s="65">
        <v>172341415</v>
      </c>
    </row>
    <row r="42" spans="1:8" ht="15" customHeight="1" x14ac:dyDescent="0.2">
      <c r="A42" s="64" t="s">
        <v>234</v>
      </c>
      <c r="B42" s="64" t="s">
        <v>235</v>
      </c>
      <c r="C42" s="64" t="s">
        <v>236</v>
      </c>
      <c r="D42" s="67" t="s">
        <v>76</v>
      </c>
      <c r="E42" s="65">
        <v>1574</v>
      </c>
      <c r="F42" s="65">
        <v>8006.35</v>
      </c>
      <c r="G42" s="66">
        <v>5.0865999999999998</v>
      </c>
      <c r="H42" s="65">
        <v>30636395.149999999</v>
      </c>
    </row>
    <row r="43" spans="1:8" ht="15" customHeight="1" x14ac:dyDescent="0.2">
      <c r="A43" s="64" t="s">
        <v>237</v>
      </c>
      <c r="B43" s="64" t="s">
        <v>238</v>
      </c>
      <c r="C43" s="64" t="s">
        <v>239</v>
      </c>
      <c r="D43" s="67" t="s">
        <v>72</v>
      </c>
      <c r="E43" s="65">
        <v>767</v>
      </c>
      <c r="F43" s="65">
        <v>115703</v>
      </c>
      <c r="G43" s="66">
        <v>150.85140000000001</v>
      </c>
      <c r="H43" s="65">
        <v>64713951</v>
      </c>
    </row>
    <row r="44" spans="1:8" ht="15" customHeight="1" x14ac:dyDescent="0.2">
      <c r="A44" s="64" t="s">
        <v>86</v>
      </c>
      <c r="B44" s="64" t="s">
        <v>87</v>
      </c>
      <c r="C44" s="64" t="s">
        <v>88</v>
      </c>
      <c r="D44" s="67" t="s">
        <v>72</v>
      </c>
      <c r="E44" s="65">
        <v>5244</v>
      </c>
      <c r="F44" s="65">
        <v>78902.899999999994</v>
      </c>
      <c r="G44" s="66">
        <v>15.0463</v>
      </c>
      <c r="H44" s="65">
        <v>222427837.5</v>
      </c>
    </row>
    <row r="45" spans="1:8" ht="15" customHeight="1" x14ac:dyDescent="0.2">
      <c r="A45" s="64" t="s">
        <v>240</v>
      </c>
      <c r="B45" s="64" t="s">
        <v>241</v>
      </c>
      <c r="C45" s="64" t="s">
        <v>242</v>
      </c>
      <c r="D45" s="67" t="s">
        <v>76</v>
      </c>
      <c r="E45" s="65">
        <v>689</v>
      </c>
      <c r="F45" s="65">
        <v>17485.8</v>
      </c>
      <c r="G45" s="66">
        <v>25.378499999999999</v>
      </c>
      <c r="H45" s="65">
        <v>16692883.199999999</v>
      </c>
    </row>
    <row r="46" spans="1:8" ht="15" customHeight="1" x14ac:dyDescent="0.2">
      <c r="A46" s="64" t="s">
        <v>111</v>
      </c>
      <c r="B46" s="64" t="s">
        <v>112</v>
      </c>
      <c r="C46" s="64" t="s">
        <v>113</v>
      </c>
      <c r="D46" s="67" t="s">
        <v>76</v>
      </c>
      <c r="E46" s="65">
        <v>110</v>
      </c>
      <c r="F46" s="65">
        <v>70610</v>
      </c>
      <c r="G46" s="66">
        <v>641.90909999999997</v>
      </c>
      <c r="H46" s="65">
        <v>184611010</v>
      </c>
    </row>
    <row r="47" spans="1:8" ht="15" customHeight="1" x14ac:dyDescent="0.2">
      <c r="A47" s="64" t="s">
        <v>243</v>
      </c>
      <c r="B47" s="64" t="s">
        <v>244</v>
      </c>
      <c r="C47" s="64" t="s">
        <v>245</v>
      </c>
      <c r="D47" s="67" t="s">
        <v>76</v>
      </c>
      <c r="E47" s="65">
        <v>1453</v>
      </c>
      <c r="F47" s="65">
        <v>77018</v>
      </c>
      <c r="G47" s="66">
        <v>53.0062</v>
      </c>
      <c r="H47" s="65">
        <v>601938645</v>
      </c>
    </row>
    <row r="48" spans="1:8" ht="15" customHeight="1" x14ac:dyDescent="0.2">
      <c r="A48" s="64" t="s">
        <v>246</v>
      </c>
      <c r="B48" s="64" t="s">
        <v>247</v>
      </c>
      <c r="C48" s="64" t="s">
        <v>248</v>
      </c>
      <c r="D48" s="67" t="s">
        <v>72</v>
      </c>
      <c r="E48" s="65">
        <v>21</v>
      </c>
      <c r="F48" s="65">
        <v>114050</v>
      </c>
      <c r="G48" s="66">
        <v>5430.9524000000001</v>
      </c>
      <c r="H48" s="65">
        <v>157008800</v>
      </c>
    </row>
    <row r="49" spans="1:8" ht="15" customHeight="1" x14ac:dyDescent="0.2">
      <c r="A49" s="64" t="s">
        <v>92</v>
      </c>
      <c r="B49" s="64" t="s">
        <v>93</v>
      </c>
      <c r="C49" s="64" t="s">
        <v>94</v>
      </c>
      <c r="D49" s="67" t="s">
        <v>76</v>
      </c>
      <c r="E49" s="65">
        <v>24171</v>
      </c>
      <c r="F49" s="65">
        <v>175856.6</v>
      </c>
      <c r="G49" s="66">
        <v>7.2755000000000001</v>
      </c>
      <c r="H49" s="65">
        <v>80047702.5</v>
      </c>
    </row>
    <row r="50" spans="1:8" ht="15" customHeight="1" x14ac:dyDescent="0.2">
      <c r="A50" s="64" t="s">
        <v>249</v>
      </c>
      <c r="B50" s="64" t="s">
        <v>250</v>
      </c>
      <c r="C50" s="64" t="s">
        <v>251</v>
      </c>
      <c r="D50" s="67" t="s">
        <v>76</v>
      </c>
      <c r="E50" s="65">
        <v>117</v>
      </c>
      <c r="F50" s="65">
        <v>10399.5</v>
      </c>
      <c r="G50" s="66">
        <v>88.884600000000006</v>
      </c>
      <c r="H50" s="65">
        <v>58181163</v>
      </c>
    </row>
    <row r="51" spans="1:8" ht="15" customHeight="1" x14ac:dyDescent="0.2">
      <c r="A51" s="64" t="s">
        <v>252</v>
      </c>
      <c r="B51" s="64" t="s">
        <v>253</v>
      </c>
      <c r="C51" s="64" t="s">
        <v>254</v>
      </c>
      <c r="D51" s="67" t="s">
        <v>76</v>
      </c>
      <c r="E51" s="65">
        <v>8976</v>
      </c>
      <c r="F51" s="65">
        <v>2961938</v>
      </c>
      <c r="G51" s="66">
        <v>329.98419999999999</v>
      </c>
      <c r="H51" s="65">
        <v>729660304</v>
      </c>
    </row>
    <row r="52" spans="1:8" ht="15" customHeight="1" x14ac:dyDescent="0.2">
      <c r="A52" s="64" t="s">
        <v>255</v>
      </c>
      <c r="B52" s="64" t="s">
        <v>256</v>
      </c>
      <c r="C52" s="64" t="s">
        <v>257</v>
      </c>
      <c r="D52" s="67" t="s">
        <v>126</v>
      </c>
      <c r="E52" s="65">
        <v>4197</v>
      </c>
      <c r="F52" s="65">
        <v>607915</v>
      </c>
      <c r="G52" s="66">
        <v>144.8451</v>
      </c>
      <c r="H52" s="65">
        <v>1035960436.5</v>
      </c>
    </row>
    <row r="53" spans="1:8" ht="15" customHeight="1" x14ac:dyDescent="0.2">
      <c r="A53" s="64" t="s">
        <v>258</v>
      </c>
      <c r="B53" s="64" t="s">
        <v>259</v>
      </c>
      <c r="C53" s="64" t="s">
        <v>260</v>
      </c>
      <c r="D53" s="67" t="s">
        <v>126</v>
      </c>
      <c r="E53" s="65">
        <v>871791</v>
      </c>
      <c r="F53" s="65">
        <v>5506928.5</v>
      </c>
      <c r="G53" s="66">
        <v>6.3167999999999997</v>
      </c>
      <c r="H53" s="65">
        <v>796494065.44000006</v>
      </c>
    </row>
    <row r="54" spans="1:8" ht="15" customHeight="1" x14ac:dyDescent="0.2">
      <c r="A54" s="64" t="s">
        <v>105</v>
      </c>
      <c r="B54" s="64" t="s">
        <v>106</v>
      </c>
      <c r="C54" s="64" t="s">
        <v>107</v>
      </c>
      <c r="D54" s="67" t="s">
        <v>76</v>
      </c>
      <c r="E54" s="65">
        <v>3258</v>
      </c>
      <c r="F54" s="65">
        <v>43566</v>
      </c>
      <c r="G54" s="66">
        <v>13.372</v>
      </c>
      <c r="H54" s="65">
        <v>12038533.199999999</v>
      </c>
    </row>
    <row r="55" spans="1:8" ht="15" customHeight="1" x14ac:dyDescent="0.2">
      <c r="A55" s="64" t="s">
        <v>108</v>
      </c>
      <c r="B55" s="64" t="s">
        <v>109</v>
      </c>
      <c r="C55" s="64" t="s">
        <v>110</v>
      </c>
      <c r="D55" s="67" t="s">
        <v>72</v>
      </c>
      <c r="E55" s="65">
        <v>6645</v>
      </c>
      <c r="F55" s="65">
        <v>418873.4</v>
      </c>
      <c r="G55" s="66">
        <v>63.035899999999998</v>
      </c>
      <c r="H55" s="65">
        <v>119560000</v>
      </c>
    </row>
    <row r="56" spans="1:8" ht="15" customHeight="1" x14ac:dyDescent="0.2">
      <c r="A56" s="64" t="s">
        <v>261</v>
      </c>
      <c r="B56" s="64" t="s">
        <v>262</v>
      </c>
      <c r="C56" s="64" t="s">
        <v>263</v>
      </c>
      <c r="D56" s="67" t="s">
        <v>76</v>
      </c>
      <c r="E56" s="65">
        <v>163</v>
      </c>
      <c r="F56" s="65">
        <v>3501.8</v>
      </c>
      <c r="G56" s="66">
        <v>21.4834</v>
      </c>
      <c r="H56" s="65">
        <v>4243904</v>
      </c>
    </row>
    <row r="57" spans="1:8" ht="15" customHeight="1" x14ac:dyDescent="0.2">
      <c r="A57" s="64" t="s">
        <v>264</v>
      </c>
      <c r="B57" s="64" t="s">
        <v>265</v>
      </c>
      <c r="C57" s="64" t="s">
        <v>266</v>
      </c>
      <c r="D57" s="67" t="s">
        <v>76</v>
      </c>
      <c r="E57" s="65">
        <v>40</v>
      </c>
      <c r="F57" s="65">
        <v>10950</v>
      </c>
      <c r="G57" s="66">
        <v>273.75</v>
      </c>
      <c r="H57" s="65">
        <v>22097340</v>
      </c>
    </row>
    <row r="58" spans="1:8" ht="15" customHeight="1" x14ac:dyDescent="0.2">
      <c r="A58" s="64" t="s">
        <v>117</v>
      </c>
      <c r="B58" s="64" t="s">
        <v>118</v>
      </c>
      <c r="C58" s="64" t="s">
        <v>119</v>
      </c>
      <c r="D58" s="67" t="s">
        <v>76</v>
      </c>
      <c r="E58" s="65">
        <v>376</v>
      </c>
      <c r="F58" s="65">
        <v>4031.8</v>
      </c>
      <c r="G58" s="66">
        <v>10.722899999999999</v>
      </c>
      <c r="H58" s="65">
        <v>6148000</v>
      </c>
    </row>
    <row r="59" spans="1:8" ht="15" customHeight="1" x14ac:dyDescent="0.2">
      <c r="A59" s="64" t="s">
        <v>89</v>
      </c>
      <c r="B59" s="64" t="s">
        <v>90</v>
      </c>
      <c r="C59" s="64" t="s">
        <v>91</v>
      </c>
      <c r="D59" s="67" t="s">
        <v>76</v>
      </c>
      <c r="E59" s="65">
        <v>760</v>
      </c>
      <c r="F59" s="65">
        <v>695.8</v>
      </c>
      <c r="G59" s="66">
        <v>0.91549999999999998</v>
      </c>
      <c r="H59" s="65">
        <v>5940677.6799999997</v>
      </c>
    </row>
    <row r="60" spans="1:8" ht="15" customHeight="1" x14ac:dyDescent="0.2">
      <c r="A60" s="64" t="s">
        <v>127</v>
      </c>
      <c r="B60" s="64" t="s">
        <v>128</v>
      </c>
      <c r="C60" s="64" t="s">
        <v>129</v>
      </c>
      <c r="D60" s="67" t="s">
        <v>76</v>
      </c>
      <c r="E60" s="65">
        <v>25559</v>
      </c>
      <c r="F60" s="65">
        <v>86711.82</v>
      </c>
      <c r="G60" s="66">
        <v>3.3925999999999998</v>
      </c>
      <c r="H60" s="65">
        <v>56492509.920000002</v>
      </c>
    </row>
    <row r="61" spans="1:8" ht="15" customHeight="1" x14ac:dyDescent="0.2">
      <c r="A61" s="64" t="s">
        <v>137</v>
      </c>
      <c r="B61" s="64" t="s">
        <v>138</v>
      </c>
      <c r="C61" s="64" t="s">
        <v>139</v>
      </c>
      <c r="D61" s="67" t="s">
        <v>76</v>
      </c>
      <c r="E61" s="65">
        <v>129324</v>
      </c>
      <c r="F61" s="65">
        <v>3310923.5</v>
      </c>
      <c r="G61" s="66">
        <v>25.601800000000001</v>
      </c>
      <c r="H61" s="65">
        <v>7974024679.5</v>
      </c>
    </row>
    <row r="62" spans="1:8" ht="15" customHeight="1" x14ac:dyDescent="0.2">
      <c r="A62" s="64" t="s">
        <v>69</v>
      </c>
      <c r="B62" s="64" t="s">
        <v>70</v>
      </c>
      <c r="C62" s="64" t="s">
        <v>71</v>
      </c>
      <c r="D62" s="67" t="s">
        <v>72</v>
      </c>
      <c r="E62" s="65">
        <v>65249</v>
      </c>
      <c r="F62" s="65">
        <v>290383.5</v>
      </c>
      <c r="G62" s="66">
        <v>4.4504000000000001</v>
      </c>
      <c r="H62" s="65">
        <v>15761380</v>
      </c>
    </row>
    <row r="63" spans="1:8" ht="15" customHeight="1" x14ac:dyDescent="0.2">
      <c r="A63" s="64" t="s">
        <v>151</v>
      </c>
      <c r="B63" s="64" t="s">
        <v>152</v>
      </c>
      <c r="C63" s="64" t="s">
        <v>153</v>
      </c>
      <c r="D63" s="67" t="s">
        <v>72</v>
      </c>
      <c r="E63" s="65">
        <v>74018</v>
      </c>
      <c r="F63" s="65">
        <v>1515248</v>
      </c>
      <c r="G63" s="66">
        <v>20.471299999999999</v>
      </c>
      <c r="H63" s="65">
        <v>524957337.5</v>
      </c>
    </row>
    <row r="64" spans="1:8" s="63" customFormat="1" ht="15" customHeight="1" x14ac:dyDescent="0.2">
      <c r="A64" s="61" t="s">
        <v>21</v>
      </c>
      <c r="B64" s="61"/>
      <c r="C64" s="62"/>
      <c r="D64" s="62"/>
      <c r="E64" s="62"/>
      <c r="F64" s="62"/>
      <c r="G64" s="62"/>
      <c r="H64" s="83"/>
    </row>
    <row r="65" spans="1:8" s="63" customFormat="1" ht="15" customHeight="1" x14ac:dyDescent="0.2">
      <c r="A65" s="64" t="s">
        <v>274</v>
      </c>
      <c r="B65" s="64" t="s">
        <v>275</v>
      </c>
      <c r="C65" s="64" t="s">
        <v>276</v>
      </c>
      <c r="D65" s="67" t="s">
        <v>72</v>
      </c>
      <c r="E65" s="65">
        <v>87422</v>
      </c>
      <c r="F65" s="65">
        <v>91643.1</v>
      </c>
      <c r="G65" s="66">
        <v>104.8284</v>
      </c>
      <c r="H65" s="65">
        <v>320250000</v>
      </c>
    </row>
    <row r="66" spans="1:8" ht="15" customHeight="1" x14ac:dyDescent="0.2">
      <c r="A66" s="64" t="s">
        <v>278</v>
      </c>
      <c r="B66" s="64" t="s">
        <v>279</v>
      </c>
      <c r="C66" s="64" t="s">
        <v>280</v>
      </c>
      <c r="D66" s="67" t="s">
        <v>72</v>
      </c>
      <c r="E66" s="65">
        <v>109038.21</v>
      </c>
      <c r="F66" s="65">
        <v>111871.93</v>
      </c>
      <c r="G66" s="66">
        <v>102.6583</v>
      </c>
      <c r="H66" s="65">
        <v>1697698771.8599999</v>
      </c>
    </row>
    <row r="67" spans="1:8" ht="15" customHeight="1" x14ac:dyDescent="0.2">
      <c r="A67" s="64" t="s">
        <v>281</v>
      </c>
      <c r="B67" s="64" t="s">
        <v>282</v>
      </c>
      <c r="C67" s="64" t="s">
        <v>280</v>
      </c>
      <c r="D67" s="67" t="s">
        <v>72</v>
      </c>
      <c r="E67" s="65">
        <v>602760</v>
      </c>
      <c r="F67" s="65">
        <v>606578.84</v>
      </c>
      <c r="G67" s="66">
        <v>100.6344</v>
      </c>
      <c r="H67" s="65">
        <v>1760616666.6700001</v>
      </c>
    </row>
    <row r="68" spans="1:8" ht="15" customHeight="1" x14ac:dyDescent="0.2">
      <c r="A68" s="64" t="s">
        <v>283</v>
      </c>
      <c r="B68" s="64" t="s">
        <v>284</v>
      </c>
      <c r="C68" s="64" t="s">
        <v>280</v>
      </c>
      <c r="D68" s="67" t="s">
        <v>72</v>
      </c>
      <c r="E68" s="65">
        <v>220728</v>
      </c>
      <c r="F68" s="65">
        <v>225183.13</v>
      </c>
      <c r="G68" s="66">
        <v>102.0184</v>
      </c>
      <c r="H68" s="65">
        <v>763950000</v>
      </c>
    </row>
    <row r="69" spans="1:8" ht="15" customHeight="1" x14ac:dyDescent="0.2">
      <c r="A69" s="64" t="s">
        <v>312</v>
      </c>
      <c r="B69" s="64" t="s">
        <v>313</v>
      </c>
      <c r="C69" s="64" t="s">
        <v>280</v>
      </c>
      <c r="D69" s="67" t="s">
        <v>72</v>
      </c>
      <c r="E69" s="65">
        <v>2000000</v>
      </c>
      <c r="F69" s="65">
        <v>1904000</v>
      </c>
      <c r="G69" s="66">
        <v>95.2</v>
      </c>
      <c r="H69" s="65">
        <v>1137169022.1400001</v>
      </c>
    </row>
    <row r="70" spans="1:8" ht="15" customHeight="1" x14ac:dyDescent="0.2">
      <c r="A70" s="64" t="s">
        <v>285</v>
      </c>
      <c r="B70" s="64" t="s">
        <v>286</v>
      </c>
      <c r="C70" s="64" t="s">
        <v>280</v>
      </c>
      <c r="D70" s="67" t="s">
        <v>72</v>
      </c>
      <c r="E70" s="65">
        <v>340000</v>
      </c>
      <c r="F70" s="65">
        <v>319158</v>
      </c>
      <c r="G70" s="66">
        <v>93.87</v>
      </c>
      <c r="H70" s="65">
        <v>938700000</v>
      </c>
    </row>
    <row r="71" spans="1:8" ht="15" customHeight="1" x14ac:dyDescent="0.2">
      <c r="A71" s="64" t="s">
        <v>314</v>
      </c>
      <c r="B71" s="64" t="s">
        <v>315</v>
      </c>
      <c r="C71" s="64" t="s">
        <v>280</v>
      </c>
      <c r="D71" s="67" t="s">
        <v>72</v>
      </c>
      <c r="E71" s="65">
        <v>8227000</v>
      </c>
      <c r="F71" s="65">
        <v>6868193</v>
      </c>
      <c r="G71" s="66">
        <v>83.484099999999998</v>
      </c>
      <c r="H71" s="65">
        <v>1294729305.8399999</v>
      </c>
    </row>
    <row r="72" spans="1:8" ht="15" customHeight="1" x14ac:dyDescent="0.2">
      <c r="A72" s="64" t="s">
        <v>287</v>
      </c>
      <c r="B72" s="64" t="s">
        <v>288</v>
      </c>
      <c r="C72" s="64" t="s">
        <v>280</v>
      </c>
      <c r="D72" s="67" t="s">
        <v>72</v>
      </c>
      <c r="E72" s="65">
        <v>223100</v>
      </c>
      <c r="F72" s="65">
        <v>223450</v>
      </c>
      <c r="G72" s="66">
        <v>100.15689999999999</v>
      </c>
      <c r="H72" s="65">
        <v>1010000000</v>
      </c>
    </row>
    <row r="73" spans="1:8" ht="15" customHeight="1" x14ac:dyDescent="0.2">
      <c r="A73" s="64" t="s">
        <v>289</v>
      </c>
      <c r="B73" s="64" t="s">
        <v>290</v>
      </c>
      <c r="C73" s="64" t="s">
        <v>280</v>
      </c>
      <c r="D73" s="67" t="s">
        <v>76</v>
      </c>
      <c r="E73" s="65">
        <v>80000</v>
      </c>
      <c r="F73" s="65">
        <v>79600</v>
      </c>
      <c r="G73" s="66">
        <v>99.5</v>
      </c>
      <c r="H73" s="65">
        <v>1163813690</v>
      </c>
    </row>
    <row r="74" spans="1:8" ht="15" customHeight="1" x14ac:dyDescent="0.2">
      <c r="A74" s="64" t="s">
        <v>291</v>
      </c>
      <c r="B74" s="64" t="s">
        <v>292</v>
      </c>
      <c r="C74" s="64" t="s">
        <v>280</v>
      </c>
      <c r="D74" s="67" t="s">
        <v>76</v>
      </c>
      <c r="E74" s="65">
        <v>21000</v>
      </c>
      <c r="F74" s="65">
        <v>20863.7</v>
      </c>
      <c r="G74" s="66">
        <v>99.379400000000004</v>
      </c>
      <c r="H74" s="65">
        <v>1193400000</v>
      </c>
    </row>
    <row r="75" spans="1:8" ht="15" customHeight="1" x14ac:dyDescent="0.2">
      <c r="A75" s="64" t="s">
        <v>293</v>
      </c>
      <c r="B75" s="64" t="s">
        <v>294</v>
      </c>
      <c r="C75" s="64" t="s">
        <v>280</v>
      </c>
      <c r="D75" s="67" t="s">
        <v>76</v>
      </c>
      <c r="E75" s="65">
        <v>34000</v>
      </c>
      <c r="F75" s="65">
        <v>33595.4</v>
      </c>
      <c r="G75" s="66">
        <v>98.81</v>
      </c>
      <c r="H75" s="65">
        <v>819410579.89999998</v>
      </c>
    </row>
    <row r="76" spans="1:8" ht="15" customHeight="1" x14ac:dyDescent="0.2">
      <c r="A76" s="64" t="s">
        <v>295</v>
      </c>
      <c r="B76" s="64" t="s">
        <v>296</v>
      </c>
      <c r="C76" s="64" t="s">
        <v>280</v>
      </c>
      <c r="D76" s="67" t="s">
        <v>76</v>
      </c>
      <c r="E76" s="65">
        <v>806000</v>
      </c>
      <c r="F76" s="65">
        <v>791525.1</v>
      </c>
      <c r="G76" s="66">
        <v>98.204099999999997</v>
      </c>
      <c r="H76" s="65">
        <v>1309912012.2</v>
      </c>
    </row>
    <row r="77" spans="1:8" ht="12.75" customHeight="1" x14ac:dyDescent="0.2">
      <c r="H77" s="83"/>
    </row>
    <row r="78" spans="1:8" ht="12.75" customHeight="1" x14ac:dyDescent="0.2">
      <c r="B78" s="81" t="s">
        <v>163</v>
      </c>
      <c r="C78" s="81" t="s">
        <v>164</v>
      </c>
      <c r="H78" s="83"/>
    </row>
    <row r="79" spans="1:8" ht="12.75" customHeight="1" x14ac:dyDescent="0.2">
      <c r="B79" s="81"/>
      <c r="C79" s="81" t="s">
        <v>165</v>
      </c>
      <c r="H79" s="83"/>
    </row>
    <row r="80" spans="1:8" ht="12.75" customHeight="1" x14ac:dyDescent="0.2">
      <c r="B80" s="81"/>
      <c r="C80" s="81" t="s">
        <v>166</v>
      </c>
      <c r="H80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2025-09-01T07:35:11Z</dcterms:modified>
  <cp:category/>
</cp:coreProperties>
</file>