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ontent" sheetId="1" r:id="rId4"/>
    <sheet name="Summary" sheetId="2" r:id="rId5"/>
    <sheet name="Indices" sheetId="3" r:id="rId6"/>
    <sheet name="RegionalIndices" sheetId="4" r:id="rId7"/>
    <sheet name="Top 10" sheetId="5" r:id="rId8"/>
    <sheet name="Stocks" sheetId="6" r:id="rId9"/>
    <sheet name="Bonds" sheetId="7" r:id="rId10"/>
    <sheet name="MoneyMarketInstruments" sheetId="8" r:id="rId11"/>
    <sheet name="StructuredProducts" sheetId="9" r:id="rId12"/>
    <sheet name="ETF" sheetId="10" r:id="rId13"/>
    <sheet name="Block" sheetId="11" r:id="rId14"/>
    <sheet name="ReferencePrices" sheetId="12" r:id="rId15"/>
  </sheets>
  <definedNames>
    <definedName name="_xlnm.Print_Area" localSheetId="1">'Summary'!$A$1:$E$39</definedName>
    <definedName name="_xlnm.Print_Area" localSheetId="2">'Indices'!$A$1:$G$32</definedName>
    <definedName name="_xlnm.Print_Area" localSheetId="3">'RegionalIndices'!$A$1:$F$8</definedName>
    <definedName name="_xlnm.Print_Area" localSheetId="4">'Top 10'!$A$1:$H$44</definedName>
    <definedName name="_xlnm.Print_Titles" localSheetId="5">'Stocks'!$1:$1</definedName>
    <definedName name="_xlnm.Print_Area" localSheetId="5">'Stocks'!$A:$R</definedName>
    <definedName name="_xlnm.Print_Titles" localSheetId="6">'Bonds'!$1:$1</definedName>
    <definedName name="_xlnm.Print_Area" localSheetId="6">'Bonds'!$A:$R</definedName>
    <definedName name="_xlnm.Print_Titles" localSheetId="7">'MoneyMarketInstruments'!$1:$1</definedName>
    <definedName name="_xlnm.Print_Area" localSheetId="7">'MoneyMarketInstruments'!$A:$R</definedName>
    <definedName name="_xlnm.Print_Titles" localSheetId="8">'StructuredProducts'!$1:$1</definedName>
    <definedName name="_xlnm.Print_Area" localSheetId="8">'StructuredProducts'!$A:$N</definedName>
    <definedName name="_xlnm.Print_Titles" localSheetId="9">'ETF'!$1:$1</definedName>
    <definedName name="_xlnm.Print_Area" localSheetId="9">'ETF'!$A:$O</definedName>
    <definedName name="_xlnm.Print_Titles" localSheetId="10">'Block'!$1:$1</definedName>
    <definedName name="_xlnm.Print_Titles" localSheetId="11">'ReferencePrices'!$1:$1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<sst xmlns="http://schemas.openxmlformats.org/spreadsheetml/2006/main" uniqueCount="310">
  <si>
    <t xml:space="preserve"> Zagreb Stock Exchange - Regulated Market</t>
  </si>
  <si>
    <t>Trading Summary</t>
  </si>
  <si>
    <t>2026-06-01 - 2026-06-30</t>
  </si>
  <si>
    <t>EUR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</si>
  <si>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</si>
  <si>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</si>
  <si>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</si>
  <si>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</si>
  <si>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</si>
  <si>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</si>
  <si>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</si>
  <si>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</si>
  <si>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</si>
  <si>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</si>
  <si>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</si>
  <si>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</si>
  <si>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</si>
  <si>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</si>
  <si>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</si>
  <si>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</si>
  <si>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</si>
  <si>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</si>
  <si>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</si>
  <si>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</si>
  <si>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</si>
  <si>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</si>
  <si>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</si>
  <si>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</si>
  <si>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</si>
  <si>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ETF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</si>
  <si>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</si>
  <si>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</si>
  <si>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</si>
  <si>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</si>
  <si>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</si>
  <si>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</si>
  <si>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</si>
  <si>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</si>
  <si>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</si>
  <si>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</si>
  <si>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</si>
  <si>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</si>
  <si>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</si>
  <si>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</si>
  <si>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</si>
  <si>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</si>
  <si>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</si>
  <si>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</si>
  <si>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</si>
  <si>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</si>
  <si>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</si>
  <si>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</si>
  <si>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</si>
  <si>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</si>
  <si>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</si>
  <si>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</si>
  <si>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</si>
  <si>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</si>
  <si>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</si>
  <si>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</si>
  <si>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</si>
  <si>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</si>
  <si>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</si>
  <si>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</si>
  <si>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</si>
  <si>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</si>
  <si>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</si>
  <si>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</si>
  <si>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</si>
  <si>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</si>
  <si>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</si>
  <si>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</si>
  <si>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CIAK</t>
  </si>
  <si>
    <t>HRCIAKRA0007</t>
  </si>
  <si>
    <t>CIAK Grupa d.d.</t>
  </si>
  <si>
    <t>RO</t>
  </si>
  <si>
    <t>JDRN</t>
  </si>
  <si>
    <t>HRJDRNRB0002</t>
  </si>
  <si>
    <t>JADRAN d.d.</t>
  </si>
  <si>
    <t>DLKV</t>
  </si>
  <si>
    <t>HRDLKVRA0006</t>
  </si>
  <si>
    <t>Dalekovod, d.d.</t>
  </si>
  <si>
    <t>KRAS</t>
  </si>
  <si>
    <t>HRKRASRA0008</t>
  </si>
  <si>
    <t>KRAS d.d.</t>
  </si>
  <si>
    <t>RR</t>
  </si>
  <si>
    <t>JDPL</t>
  </si>
  <si>
    <t>HRJDPLRA0007</t>
  </si>
  <si>
    <t>JADROPLOV d.d.</t>
  </si>
  <si>
    <t>ADRS2</t>
  </si>
  <si>
    <t>HRADRSPA0009</t>
  </si>
  <si>
    <t>ADRIS GRUPA d.d.</t>
  </si>
  <si>
    <t>ADRS</t>
  </si>
  <si>
    <t>HRADRSRA0007</t>
  </si>
  <si>
    <t>MAIS</t>
  </si>
  <si>
    <t>HRMAISRA0007</t>
  </si>
  <si>
    <t>MAISTRA d.d.</t>
  </si>
  <si>
    <t>IG</t>
  </si>
  <si>
    <t>HRIG00RA0009</t>
  </si>
  <si>
    <t>ING-GRAD d.d.</t>
  </si>
  <si>
    <t>KODT</t>
  </si>
  <si>
    <t>HRKODTRA0007</t>
  </si>
  <si>
    <t>KONCAR - D&amp;ST dd</t>
  </si>
  <si>
    <t>Top 10 declines</t>
  </si>
  <si>
    <t>DDJH</t>
  </si>
  <si>
    <t>HRDDJHRA0007</t>
  </si>
  <si>
    <t>DURO DAKOVIC GRUPA d.d.</t>
  </si>
  <si>
    <t>THNK</t>
  </si>
  <si>
    <t>HRTHNKRA0004</t>
  </si>
  <si>
    <t>TEHNIKA d.d.</t>
  </si>
  <si>
    <t>GRNL</t>
  </si>
  <si>
    <t>HRGRNLRA0006</t>
  </si>
  <si>
    <t>Granolio d.d.</t>
  </si>
  <si>
    <t>ACI</t>
  </si>
  <si>
    <t>HRACI0RA0000</t>
  </si>
  <si>
    <t>ACI d.d.</t>
  </si>
  <si>
    <t>VLEN</t>
  </si>
  <si>
    <t>HRVLENRB0001</t>
  </si>
  <si>
    <t>BRODOGR. VIKTOR LENAC d.d.</t>
  </si>
  <si>
    <t>CKML</t>
  </si>
  <si>
    <t>HRCKMLRA0008</t>
  </si>
  <si>
    <t>Cakovecki mlinovi d.d.</t>
  </si>
  <si>
    <t>HEFA</t>
  </si>
  <si>
    <t>HRHEFARA0003</t>
  </si>
  <si>
    <t>HELIOS FAROS d.d.</t>
  </si>
  <si>
    <t>ERNT</t>
  </si>
  <si>
    <t>HRERNTRA0000</t>
  </si>
  <si>
    <t>ERICSSON NIKOLA TESLA d.d.</t>
  </si>
  <si>
    <t>JDGT</t>
  </si>
  <si>
    <t>HRJDGTRA0000</t>
  </si>
  <si>
    <t>JADROAGENT d.d.</t>
  </si>
  <si>
    <t>LKRI</t>
  </si>
  <si>
    <t>HRLKRIRA0007</t>
  </si>
  <si>
    <t>LUKA RIJEKA d.d.</t>
  </si>
  <si>
    <t>Top 10 stock with the highest turnover</t>
  </si>
  <si>
    <t>KOEI</t>
  </si>
  <si>
    <t>HRKOEIRA0009</t>
  </si>
  <si>
    <t>KONCAR d.d.</t>
  </si>
  <si>
    <t>RIVP</t>
  </si>
  <si>
    <t>HRRIVPRA0000</t>
  </si>
  <si>
    <t>Valamar Riviera d.d.</t>
  </si>
  <si>
    <t>RP</t>
  </si>
  <si>
    <t>HT</t>
  </si>
  <si>
    <t>HRHT00RA0005</t>
  </si>
  <si>
    <t>HT d.d.</t>
  </si>
  <si>
    <t>ZABA</t>
  </si>
  <si>
    <t>HRZABARA0009</t>
  </si>
  <si>
    <t>Zagrebacka banka d.d.</t>
  </si>
  <si>
    <t>ADPL</t>
  </si>
  <si>
    <t>HRADPLRA0006</t>
  </si>
  <si>
    <t>AD PLASTIK d.d.</t>
  </si>
  <si>
    <t>KODT2</t>
  </si>
  <si>
    <t>HRKODTPA0009</t>
  </si>
  <si>
    <t>PODR</t>
  </si>
  <si>
    <t>HRPODRRA0004</t>
  </si>
  <si>
    <t>PODRAVKA d.d.</t>
  </si>
  <si>
    <r>
      <t xml:space="preserve">Market: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</si>
  <si>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Regular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</si>
  <si>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Official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</si>
  <si>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</si>
  <si>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</si>
  <si>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</si>
  <si>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</si>
  <si>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</si>
  <si>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</si>
  <si>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</si>
  <si>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</si>
  <si>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</si>
  <si>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</si>
  <si>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CT</t>
  </si>
  <si>
    <t>ARNT</t>
  </si>
  <si>
    <t>HRARNTRA0004</t>
  </si>
  <si>
    <t>Arena Hospitality Group dd</t>
  </si>
  <si>
    <t>ATGR</t>
  </si>
  <si>
    <t>HRATGRRA0003</t>
  </si>
  <si>
    <t>ATLANTIC GRUPA d.d.</t>
  </si>
  <si>
    <t>AUHR</t>
  </si>
  <si>
    <t>HRAUHRRA0009</t>
  </si>
  <si>
    <t>AUTO HRVATSKA d.d.</t>
  </si>
  <si>
    <t>BRIN</t>
  </si>
  <si>
    <t>HRBRINRA0006</t>
  </si>
  <si>
    <t>ZAIF Breza d.d.</t>
  </si>
  <si>
    <t>CTLL</t>
  </si>
  <si>
    <t>\</t>
  </si>
  <si>
    <t>BSQR</t>
  </si>
  <si>
    <t>HRMRULRB0008</t>
  </si>
  <si>
    <t>BOSQAR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</si>
  <si>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</si>
  <si>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</si>
  <si>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</si>
  <si>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</si>
  <si>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</si>
  <si>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</si>
  <si>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</si>
  <si>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</si>
  <si>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HPB</t>
  </si>
  <si>
    <t>HRHPB0RA0002</t>
  </si>
  <si>
    <t>HPB d.d.</t>
  </si>
  <si>
    <t>IGH</t>
  </si>
  <si>
    <t>HRIGH0RA0006</t>
  </si>
  <si>
    <t>INSTITUT IGH d.d.</t>
  </si>
  <si>
    <t>IKBA</t>
  </si>
  <si>
    <t>HRIKBARA0008</t>
  </si>
  <si>
    <t>ISTARSKA KRED. BANKA UMAG</t>
  </si>
  <si>
    <t>INA</t>
  </si>
  <si>
    <t>HRINA0RA0007</t>
  </si>
  <si>
    <t>INA d.d.</t>
  </si>
  <si>
    <t>INGR</t>
  </si>
  <si>
    <t>HRINGRRA0001</t>
  </si>
  <si>
    <t>INGRA d.d.</t>
  </si>
  <si>
    <t>INSP</t>
  </si>
  <si>
    <t>HRSLPFRA0004</t>
  </si>
  <si>
    <t>INSPIRIO ZAIF d.d.</t>
  </si>
  <si>
    <t>JNAF</t>
  </si>
  <si>
    <t>HRJNAFRA0000</t>
  </si>
  <si>
    <t>JANAF, d.d.</t>
  </si>
  <si>
    <t>KBZ</t>
  </si>
  <si>
    <t>HRKBZ0RA0005</t>
  </si>
  <si>
    <t>AGRAM BANKA d.d.</t>
  </si>
  <si>
    <t>KTJV</t>
  </si>
  <si>
    <t>HRKTJVRA0002</t>
  </si>
  <si>
    <t>Kutjevo d.d.</t>
  </si>
  <si>
    <t>LKPC</t>
  </si>
  <si>
    <t>HRLKPCRA0005</t>
  </si>
  <si>
    <t>LUKA PLOCE d.d.</t>
  </si>
  <si>
    <t>LPLH</t>
  </si>
  <si>
    <t>HRLPLHRA0009</t>
  </si>
  <si>
    <t>LOSINJSKA PLOVIDBA-HOLDING</t>
  </si>
  <si>
    <t>LRH</t>
  </si>
  <si>
    <t>HRLRH0RA0007</t>
  </si>
  <si>
    <t>LIBURNIA RIVIERA HOTELI dd</t>
  </si>
  <si>
    <t>MONP</t>
  </si>
  <si>
    <t>HRMONPRA0007</t>
  </si>
  <si>
    <t>MON PERIN d.d.</t>
  </si>
  <si>
    <t>PDBA</t>
  </si>
  <si>
    <t>HRPDBARA0008</t>
  </si>
  <si>
    <t>PODRAVSKA BANKA d.d.</t>
  </si>
  <si>
    <t>PLAG</t>
  </si>
  <si>
    <t>HRPLAGRA0003</t>
  </si>
  <si>
    <t>PLAVA LAGUNA d. d.</t>
  </si>
  <si>
    <t>SNBA</t>
  </si>
  <si>
    <t>HRSNBARA0003</t>
  </si>
  <si>
    <t>SLATINSKA BANKA d.d.</t>
  </si>
  <si>
    <t>SPAN</t>
  </si>
  <si>
    <t>HRSPANRA0007</t>
  </si>
  <si>
    <t>SPAN d.d.</t>
  </si>
  <si>
    <t>TKPR</t>
  </si>
  <si>
    <t>HRTKPRRA0000</t>
  </si>
  <si>
    <t>TEKSTILPROMET d.d.</t>
  </si>
  <si>
    <t>TOK</t>
  </si>
  <si>
    <t>HRTOK0RA0001</t>
  </si>
  <si>
    <t>TOKIC d.d.</t>
  </si>
  <si>
    <t>ULPL</t>
  </si>
  <si>
    <t>HRULPLRA0002</t>
  </si>
  <si>
    <t>ALPHA ADRIATIC d.d.</t>
  </si>
  <si>
    <t>VIS</t>
  </si>
  <si>
    <t>HRVIS0RA0002</t>
  </si>
  <si>
    <t>VIS, d.d.</t>
  </si>
  <si>
    <t>VJSN</t>
  </si>
  <si>
    <t>HRVJSNRA0000</t>
  </si>
  <si>
    <t>VJESNIK d.d. u likvidaciji</t>
  </si>
  <si>
    <t>ZB</t>
  </si>
  <si>
    <t>HRZB00RA0003</t>
  </si>
  <si>
    <t>Zagrebacka burza d.d.</t>
  </si>
  <si>
    <t>ZITO</t>
  </si>
  <si>
    <t>HRZTOSRB0002</t>
  </si>
  <si>
    <t>ZITO d.d.</t>
  </si>
  <si>
    <t>Trading Model: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</si>
  <si>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Continuous Trading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</si>
  <si>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Low Liquidity Trading</t>
    </r>
  </si>
  <si>
    <t>Maturity</t>
  </si>
  <si>
    <t>Interest rate</t>
  </si>
  <si>
    <t>Nominal value</t>
  </si>
  <si>
    <t>Nominal currency</t>
  </si>
  <si>
    <t>H273N</t>
  </si>
  <si>
    <t>HRRHMFO273N4</t>
  </si>
  <si>
    <t>RHMF</t>
  </si>
  <si>
    <t>H277N</t>
  </si>
  <si>
    <t>HRRHMFO277N5</t>
  </si>
  <si>
    <t>T647N</t>
  </si>
  <si>
    <t>HRRHMFT647N4</t>
  </si>
  <si>
    <t>T708N</t>
  </si>
  <si>
    <t>HRRHMFT708N4</t>
  </si>
  <si>
    <t>T722N</t>
  </si>
  <si>
    <t>HRRHMFT722N5</t>
  </si>
  <si>
    <t>Name</t>
  </si>
  <si>
    <t>NAV</t>
  </si>
  <si>
    <t>NAV date</t>
  </si>
  <si>
    <t>7BET</t>
  </si>
  <si>
    <t>HRICAMFBETR5</t>
  </si>
  <si>
    <t>InterCapital ETF d.o.o.</t>
  </si>
  <si>
    <t>2026-06-29</t>
  </si>
  <si>
    <t>7CASH</t>
  </si>
  <si>
    <t>HRICAMFEUMM1</t>
  </si>
  <si>
    <t>7CRO</t>
  </si>
  <si>
    <t>HRICAMFCR102</t>
  </si>
  <si>
    <t>7POL</t>
  </si>
  <si>
    <t>HRICAMFPWIG3</t>
  </si>
  <si>
    <t>7SLO</t>
  </si>
  <si>
    <t>HRICAMFSBI06</t>
  </si>
  <si>
    <t>Equity</t>
  </si>
  <si>
    <t>Reference price</t>
  </si>
  <si>
    <t>H297A</t>
  </si>
  <si>
    <t>HRRHMFO297A0</t>
  </si>
  <si>
    <t>H303A</t>
  </si>
  <si>
    <t>HRRHMFO303A6</t>
  </si>
  <si>
    <t>H327E</t>
  </si>
  <si>
    <t>HRRHMFO327E7</t>
  </si>
  <si>
    <t>H33BA</t>
  </si>
  <si>
    <t>HRRHMFO33BA3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</si>
</sst>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2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560C7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top style="thin">
        <color rgb="FF560C7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5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49" fillId="2" borderId="4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2" numFmtId="0" fillId="2" borderId="5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8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8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9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center" textRotation="0" wrapText="false" shrinkToFit="false" indent="1"/>
      <protection hidden="false"/>
    </xf>
    <xf xfId="0" fontId="1" numFmtId="10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10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center" vertical="center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522e97e2f339b84a183e3546e21885c9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6"/>
  <sheetViews>
    <sheetView tabSelected="1" workbookViewId="0" zoomScale="140" zoomScaleNormal="140" showGridLines="false" showRowColHeaders="1">
      <selection activeCell="B14" sqref="B14"/>
    </sheetView>
  </sheetViews>
  <sheetFormatPr customHeight="true" defaultRowHeight="12.75" defaultColWidth="9.140625" outlineLevelRow="0" outlineLevelCol="0"/>
  <cols>
    <col min="1" max="1" width="26.140625" customWidth="true" style="5"/>
    <col min="2" max="2" width="37" customWidth="true" style="5"/>
  </cols>
  <sheetData>
    <row r="1" spans="1:3">
      <c r="A1" s="5"/>
    </row>
    <row r="4" spans="1:3" customHeight="1" ht="69.75"/>
    <row r="11" spans="1:3" customHeight="1" ht="15.75">
      <c r="B11" s="54" t="s">
        <v>0</v>
      </c>
    </row>
    <row r="12" spans="1:3" customHeight="1" ht="12.75">
      <c r="B12" s="55" t="s">
        <v>1</v>
      </c>
    </row>
    <row r="13" spans="1:3" customHeight="1" ht="12.75">
      <c r="B13" s="55"/>
    </row>
    <row r="14" spans="1:3" customHeight="1" ht="15">
      <c r="B14" s="68" t="s">
        <v>2</v>
      </c>
    </row>
    <row r="15" spans="1:3" customHeight="1" ht="15">
      <c r="A15" s="15"/>
      <c r="B15" s="55" t="s">
        <v>3</v>
      </c>
    </row>
    <row r="17" spans="1:3" customHeight="1" ht="28.5">
      <c r="A17" s="143" t="s">
        <v>4</v>
      </c>
      <c r="B17" s="143"/>
    </row>
    <row r="18" spans="1:3" customHeight="1" ht="15.75">
      <c r="A18" s="7"/>
      <c r="B18" s="8"/>
      <c r="C18" s="8"/>
    </row>
    <row r="19" spans="1:3" customHeight="1" ht="12.75">
      <c r="A19" s="7" t="s">
        <v>5</v>
      </c>
    </row>
    <row r="20" spans="1:3" customHeight="1" ht="12.75">
      <c r="A20" s="7" t="s">
        <v>6</v>
      </c>
    </row>
    <row r="21" spans="1:3" customHeight="1" ht="12.75">
      <c r="A21" s="7" t="s">
        <v>7</v>
      </c>
    </row>
    <row r="22" spans="1:3" customHeight="1" ht="12.75">
      <c r="A22" s="7" t="s">
        <v>8</v>
      </c>
    </row>
    <row r="23" spans="1:3" customHeight="1" ht="12.75">
      <c r="A23" s="7" t="s">
        <v>9</v>
      </c>
    </row>
    <row r="24" spans="1:3" customHeight="1" ht="12.75">
      <c r="A24" s="7" t="s">
        <v>10</v>
      </c>
    </row>
    <row r="25" spans="1:3" customHeight="1" ht="12.75">
      <c r="A25" s="7" t="s">
        <v>11</v>
      </c>
    </row>
    <row r="26" spans="1:3" customHeight="1" ht="12.75">
      <c r="A26" s="7" t="s">
        <v>12</v>
      </c>
    </row>
    <row r="27" spans="1:3" customHeight="1" ht="12.75">
      <c r="A27" s="7" t="s">
        <v>13</v>
      </c>
    </row>
    <row r="28" spans="1:3" customHeight="1" ht="12.75">
      <c r="A28" s="7" t="s">
        <v>14</v>
      </c>
    </row>
    <row r="29" spans="1:3" customHeight="1" ht="12.75">
      <c r="A29" s="7" t="s">
        <v>15</v>
      </c>
    </row>
    <row r="34" spans="1:3" customHeight="1" ht="12.75">
      <c r="A34" s="144" t="s">
        <v>16</v>
      </c>
      <c r="B34" s="144"/>
    </row>
    <row r="35" spans="1:3" customHeight="1" ht="12.75">
      <c r="A35" s="7" t="s">
        <v>17</v>
      </c>
      <c r="B35" s="1"/>
    </row>
    <row r="36" spans="1:3" customHeight="1" ht="12.75">
      <c r="A36" s="1" t="s">
        <v>18</v>
      </c>
      <c r="B36" s="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4:B34"/>
  </mergeCells>
  <hyperlinks>
    <hyperlink ref="A35" r:id="rId_hyperlink_1"/>
    <hyperlink ref="A19" location="Summary!A1"/>
    <hyperlink ref="A20" location="Indices!A1"/>
    <hyperlink ref="A22" location="'Top 10'!A1"/>
    <hyperlink ref="A23" location="Stocks!A1"/>
    <hyperlink ref="A24" location="Content!A1"/>
    <hyperlink ref="A26" location="Strukturirani!A1"/>
    <hyperlink ref="A27" location="ETF!A1"/>
    <hyperlink ref="A28" location="Block!A1"/>
    <hyperlink ref="A29" location="ReferencePrices!A1"/>
    <hyperlink ref="A21" location="RegionalIndices!A1"/>
    <hyperlink ref="A25" location="MoneyMarketInstruments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9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" defaultColWidth="9.140625" outlineLevelRow="0" outlineLevelCol="0"/>
  <cols>
    <col min="1" max="1" width="24.42578125" customWidth="true" style="31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40"/>
      <c r="B1" s="67" t="s">
        <v>19</v>
      </c>
      <c r="C1" s="41" t="s">
        <v>20</v>
      </c>
    </row>
    <row r="2" spans="1:5" customHeight="1" ht="12">
      <c r="A2" s="12" t="s">
        <v>21</v>
      </c>
      <c r="B2" s="42">
        <f>SUM(B3:B7)</f>
        <v>78418211.15</v>
      </c>
      <c r="C2" s="42">
        <f>SUM(C3:C7)</f>
        <v>395844493.15</v>
      </c>
      <c r="E2" s="43"/>
    </row>
    <row r="3" spans="1:5" customHeight="1" ht="12.75">
      <c r="A3" s="44" t="s">
        <v>22</v>
      </c>
      <c r="B3" s="4">
        <v>70122258.59</v>
      </c>
      <c r="C3" s="4">
        <v>345448312.75</v>
      </c>
      <c r="E3" s="5"/>
    </row>
    <row r="4" spans="1:5" customHeight="1" ht="12">
      <c r="A4" s="44" t="s">
        <v>23</v>
      </c>
      <c r="B4" s="4">
        <v>266861.14</v>
      </c>
      <c r="C4" s="4">
        <v>5902579.58</v>
      </c>
      <c r="E4" s="43"/>
    </row>
    <row r="5" spans="1:5" customHeight="1" ht="12">
      <c r="A5" s="44" t="s">
        <v>24</v>
      </c>
      <c r="B5" s="4">
        <v>449724.9</v>
      </c>
      <c r="C5" s="4">
        <v>5474095.7</v>
      </c>
      <c r="E5" s="43"/>
    </row>
    <row r="6" spans="1:5" customHeight="1" ht="12">
      <c r="A6" s="44" t="s">
        <v>25</v>
      </c>
      <c r="B6" s="4">
        <v>0</v>
      </c>
      <c r="C6" s="4">
        <v>0</v>
      </c>
      <c r="E6" s="43"/>
    </row>
    <row r="7" spans="1:5" customHeight="1" ht="12">
      <c r="A7" s="44" t="s">
        <v>26</v>
      </c>
      <c r="B7" s="4">
        <v>7579366.52</v>
      </c>
      <c r="C7" s="4">
        <v>39019505.12</v>
      </c>
      <c r="E7" s="43"/>
    </row>
    <row r="8" spans="1:5" customHeight="1" ht="12">
      <c r="A8" s="12" t="s">
        <v>27</v>
      </c>
      <c r="B8" s="42">
        <v>16839824</v>
      </c>
      <c r="C8" s="42">
        <v>110913784</v>
      </c>
      <c r="E8" s="43"/>
    </row>
    <row r="9" spans="1:5" customHeight="1" ht="12">
      <c r="A9" s="12" t="s">
        <v>28</v>
      </c>
      <c r="B9" s="42">
        <v>0</v>
      </c>
      <c r="C9" s="42">
        <v>5012500</v>
      </c>
      <c r="E9" s="43"/>
    </row>
    <row r="10" spans="1:5" customHeight="1" ht="12">
      <c r="A10" s="12" t="s">
        <v>29</v>
      </c>
      <c r="B10" s="42">
        <v>0</v>
      </c>
      <c r="C10" s="42">
        <v>0</v>
      </c>
      <c r="E10" s="43"/>
    </row>
    <row r="11" spans="1:5" customHeight="1" ht="12">
      <c r="A11" s="45" t="s">
        <v>30</v>
      </c>
      <c r="B11" s="46">
        <f>SUM(B3:B10)</f>
        <v>95258035.15</v>
      </c>
      <c r="C11" s="46">
        <f>SUM(C3:C10)</f>
        <v>511770777.15</v>
      </c>
      <c r="E11" s="43"/>
    </row>
    <row r="12" spans="1:5" customHeight="1" ht="27"/>
    <row r="14" spans="1:5" customHeight="1" ht="24" s="47" customFormat="1">
      <c r="A14" s="23"/>
      <c r="B14" s="2" t="s">
        <v>31</v>
      </c>
      <c r="C14" s="2" t="s">
        <v>32</v>
      </c>
      <c r="D14" s="2" t="s">
        <v>33</v>
      </c>
      <c r="E14" s="2" t="s">
        <v>34</v>
      </c>
    </row>
    <row r="15" spans="1:5" customHeight="1" ht="12" s="47" customFormat="1">
      <c r="A15" s="12" t="s">
        <v>35</v>
      </c>
      <c r="B15" s="42">
        <f>SUM(B17:B23)</f>
        <v>78418211.15</v>
      </c>
      <c r="C15" s="42">
        <f>SUM(C17:C23)</f>
        <v>2931174</v>
      </c>
      <c r="D15" s="42">
        <f>SUM(D17:D23)</f>
        <v>14031</v>
      </c>
      <c r="E15" s="42">
        <f>SUM(E17:E23)</f>
        <v>58585127293.56</v>
      </c>
    </row>
    <row r="16" spans="1:5" customHeight="1" ht="12">
      <c r="A16" s="12" t="s">
        <v>22</v>
      </c>
      <c r="B16" s="42">
        <f>SUM(B17:B19)</f>
        <v>70122258.59</v>
      </c>
      <c r="C16" s="42">
        <f>SUM(C17:C19)</f>
        <v>1829513</v>
      </c>
      <c r="D16" s="42">
        <f>SUM(D17:D19)</f>
        <v>13293</v>
      </c>
      <c r="E16" s="42">
        <f>SUM(E17:E19)</f>
        <v>35526667415.54</v>
      </c>
    </row>
    <row r="17" spans="1:5" customHeight="1" ht="12">
      <c r="A17" s="44" t="s">
        <v>36</v>
      </c>
      <c r="B17" s="4">
        <v>15909765.74</v>
      </c>
      <c r="C17" s="4">
        <v>773738</v>
      </c>
      <c r="D17" s="4">
        <v>3046</v>
      </c>
      <c r="E17" s="4">
        <v>6320533780.44</v>
      </c>
    </row>
    <row r="18" spans="1:5" customHeight="1" ht="12" s="47" customFormat="1">
      <c r="A18" s="44" t="s">
        <v>37</v>
      </c>
      <c r="B18" s="4">
        <v>36614201.02</v>
      </c>
      <c r="C18" s="4">
        <v>544831</v>
      </c>
      <c r="D18" s="4">
        <v>6370</v>
      </c>
      <c r="E18" s="4">
        <v>12976991901.15</v>
      </c>
    </row>
    <row r="19" spans="1:5" customHeight="1" ht="12" s="47" customFormat="1">
      <c r="A19" s="44" t="s">
        <v>38</v>
      </c>
      <c r="B19" s="4">
        <v>17598291.83</v>
      </c>
      <c r="C19" s="4">
        <v>510944</v>
      </c>
      <c r="D19" s="4">
        <v>3877</v>
      </c>
      <c r="E19" s="4">
        <v>16229141733.95</v>
      </c>
    </row>
    <row r="20" spans="1:5" customHeight="1" ht="12" s="47" customFormat="1">
      <c r="A20" s="12" t="s">
        <v>23</v>
      </c>
      <c r="B20" s="42">
        <v>266861.14</v>
      </c>
      <c r="C20" s="42">
        <v>267865</v>
      </c>
      <c r="D20" s="42">
        <v>51</v>
      </c>
      <c r="E20" s="42">
        <v>19198759150.15</v>
      </c>
    </row>
    <row r="21" spans="1:5" customHeight="1" ht="12">
      <c r="A21" s="12" t="s">
        <v>24</v>
      </c>
      <c r="B21" s="42">
        <v>449724.9</v>
      </c>
      <c r="C21" s="42">
        <v>459000</v>
      </c>
      <c r="D21" s="42">
        <v>17</v>
      </c>
      <c r="E21" s="42">
        <v>3684984267.91</v>
      </c>
    </row>
    <row r="22" spans="1:5" customHeight="1" ht="12">
      <c r="A22" s="12" t="s">
        <v>25</v>
      </c>
      <c r="B22" s="42">
        <v>0</v>
      </c>
      <c r="C22" s="42">
        <v>0</v>
      </c>
      <c r="D22" s="42">
        <v>0</v>
      </c>
      <c r="E22" s="42">
        <v>0</v>
      </c>
    </row>
    <row r="23" spans="1:5" customHeight="1" ht="12">
      <c r="A23" s="45" t="s">
        <v>26</v>
      </c>
      <c r="B23" s="46">
        <v>7579366.52</v>
      </c>
      <c r="C23" s="46">
        <v>374796</v>
      </c>
      <c r="D23" s="46">
        <v>670</v>
      </c>
      <c r="E23" s="46">
        <v>174716459.96</v>
      </c>
    </row>
    <row r="24" spans="1:5" customHeight="1" ht="12">
      <c r="E24" s="48"/>
    </row>
    <row r="25" spans="1:5" customHeight="1" ht="24">
      <c r="A25" s="23"/>
      <c r="B25" s="2" t="s">
        <v>39</v>
      </c>
    </row>
    <row r="26" spans="1:5" customHeight="1" ht="12">
      <c r="A26" s="13" t="s">
        <v>40</v>
      </c>
      <c r="B26" s="3">
        <v>32</v>
      </c>
    </row>
    <row r="27" spans="1:5" customHeight="1" ht="12">
      <c r="A27" s="13" t="s">
        <v>41</v>
      </c>
      <c r="B27" s="3">
        <v>21</v>
      </c>
    </row>
    <row r="28" spans="1:5" customHeight="1" ht="12">
      <c r="A28" s="37" t="s">
        <v>42</v>
      </c>
      <c r="B28" s="14">
        <v>6</v>
      </c>
    </row>
    <row r="30" spans="1:5" customHeight="1" ht="16.5"/>
    <row r="31" spans="1:5" customHeight="1" ht="12">
      <c r="A31" s="23"/>
      <c r="B31" s="2" t="s">
        <v>43</v>
      </c>
    </row>
    <row r="32" spans="1:5" customHeight="1" ht="15.75">
      <c r="A32" s="12" t="s">
        <v>22</v>
      </c>
      <c r="B32" s="49">
        <f>SUM(B33:B35)</f>
        <v>74</v>
      </c>
      <c r="D32" s="50"/>
    </row>
    <row r="33" spans="1:5" customHeight="1" ht="12">
      <c r="A33" s="44" t="s">
        <v>36</v>
      </c>
      <c r="B33" s="51">
        <v>6</v>
      </c>
    </row>
    <row r="34" spans="1:5" customHeight="1" ht="12">
      <c r="A34" s="44" t="s">
        <v>37</v>
      </c>
      <c r="B34" s="51">
        <v>20</v>
      </c>
      <c r="D34" s="52"/>
    </row>
    <row r="35" spans="1:5" customHeight="1" ht="12">
      <c r="A35" s="44" t="s">
        <v>38</v>
      </c>
      <c r="B35" s="51">
        <v>48</v>
      </c>
    </row>
    <row r="36" spans="1:5" customHeight="1" ht="12">
      <c r="A36" s="12" t="s">
        <v>23</v>
      </c>
      <c r="B36" s="51">
        <v>32</v>
      </c>
    </row>
    <row r="37" spans="1:5" customHeight="1" ht="12">
      <c r="A37" s="12" t="s">
        <v>24</v>
      </c>
      <c r="B37" s="51">
        <v>5</v>
      </c>
    </row>
    <row r="38" spans="1:5" customHeight="1" ht="12">
      <c r="A38" s="12" t="s">
        <v>25</v>
      </c>
      <c r="B38" s="51">
        <v>0</v>
      </c>
    </row>
    <row r="39" spans="1:5" customHeight="1" ht="12">
      <c r="A39" s="45" t="s">
        <v>26</v>
      </c>
      <c r="B39" s="53">
        <v>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  <col min="7" max="7" width="12.5703125" customWidth="true" style="17"/>
  </cols>
  <sheetData>
    <row r="1" spans="1:7" customHeight="1" ht="12" s="16" customFormat="1">
      <c r="A1" s="93" t="s">
        <v>44</v>
      </c>
      <c r="B1" s="94" t="s">
        <v>45</v>
      </c>
      <c r="C1" s="94" t="s">
        <v>46</v>
      </c>
      <c r="D1" s="94" t="s">
        <v>47</v>
      </c>
      <c r="E1" s="94" t="s">
        <v>48</v>
      </c>
      <c r="F1" s="94" t="s">
        <v>49</v>
      </c>
      <c r="G1" s="94" t="s">
        <v>31</v>
      </c>
    </row>
    <row r="2" spans="1:7" customHeight="1" ht="13.5">
      <c r="A2" s="98" t="s">
        <v>50</v>
      </c>
      <c r="B2" s="99">
        <v>4218.34</v>
      </c>
      <c r="C2" s="99">
        <v>4480.79</v>
      </c>
      <c r="D2" s="99">
        <v>4218.2</v>
      </c>
      <c r="E2" s="99">
        <v>4473.28</v>
      </c>
      <c r="F2" s="131">
        <v>0.0598</v>
      </c>
      <c r="G2" s="100">
        <v>64062887.02</v>
      </c>
    </row>
    <row r="3" spans="1:7" customHeight="1" ht="13.5">
      <c r="A3" s="101" t="s">
        <v>51</v>
      </c>
      <c r="B3" s="102">
        <v>3377.18</v>
      </c>
      <c r="C3" s="102">
        <v>3651.06</v>
      </c>
      <c r="D3" s="102">
        <v>3377.07</v>
      </c>
      <c r="E3" s="102">
        <v>3641.62</v>
      </c>
      <c r="F3" s="132">
        <v>0.0777</v>
      </c>
      <c r="G3" s="103">
        <v>64062887.02</v>
      </c>
    </row>
    <row r="4" spans="1:7" customHeight="1" ht="13.5">
      <c r="A4" s="101" t="s">
        <v>52</v>
      </c>
      <c r="B4" s="102">
        <v>2740.52</v>
      </c>
      <c r="C4" s="102">
        <v>2902.12</v>
      </c>
      <c r="D4" s="102">
        <v>2740.52</v>
      </c>
      <c r="E4" s="102">
        <v>2883.68</v>
      </c>
      <c r="F4" s="132">
        <v>0.0517</v>
      </c>
      <c r="G4" s="103">
        <v>51540536.74</v>
      </c>
    </row>
    <row r="5" spans="1:7" customHeight="1" ht="13.5">
      <c r="A5" s="101" t="s">
        <v>53</v>
      </c>
      <c r="B5" s="102">
        <v>3171.39</v>
      </c>
      <c r="C5" s="102">
        <v>3435.26</v>
      </c>
      <c r="D5" s="102">
        <v>3171.39</v>
      </c>
      <c r="E5" s="102">
        <v>3401.1</v>
      </c>
      <c r="F5" s="132">
        <v>0.0719</v>
      </c>
      <c r="G5" s="103">
        <v>51540536.74</v>
      </c>
    </row>
    <row r="6" spans="1:7" customHeight="1" ht="13.5">
      <c r="A6" s="101" t="s">
        <v>54</v>
      </c>
      <c r="B6" s="102">
        <v>2214.96</v>
      </c>
      <c r="C6" s="102">
        <v>2364.27</v>
      </c>
      <c r="D6" s="102">
        <v>2200.64</v>
      </c>
      <c r="E6" s="102">
        <v>2294.9</v>
      </c>
      <c r="F6" s="132">
        <v>0.0349</v>
      </c>
      <c r="G6" s="103">
        <v>15909765.74</v>
      </c>
    </row>
    <row r="7" spans="1:7" customHeight="1" ht="13.5">
      <c r="A7" s="101" t="s">
        <v>55</v>
      </c>
      <c r="B7" s="102">
        <v>2774.82</v>
      </c>
      <c r="C7" s="102">
        <v>2896.01</v>
      </c>
      <c r="D7" s="102">
        <v>2745.96</v>
      </c>
      <c r="E7" s="102">
        <v>2882.82</v>
      </c>
      <c r="F7" s="132">
        <v>0.0387</v>
      </c>
      <c r="G7" s="103">
        <v>60332947.92</v>
      </c>
    </row>
    <row r="8" spans="1:7" customHeight="1" ht="13.5">
      <c r="A8" s="101" t="s">
        <v>56</v>
      </c>
      <c r="B8" s="102">
        <v>4015.47</v>
      </c>
      <c r="C8" s="102">
        <v>4099.17</v>
      </c>
      <c r="D8" s="102">
        <v>3851.28</v>
      </c>
      <c r="E8" s="102">
        <v>4002.36</v>
      </c>
      <c r="F8" s="132">
        <v>-0.0054</v>
      </c>
      <c r="G8" s="103">
        <v>33582847.32</v>
      </c>
    </row>
    <row r="9" spans="1:7" customHeight="1" ht="13.5">
      <c r="A9" s="101" t="s">
        <v>57</v>
      </c>
      <c r="B9" s="102">
        <v>1269.89</v>
      </c>
      <c r="C9" s="102">
        <v>1476.06</v>
      </c>
      <c r="D9" s="102">
        <v>1263.39</v>
      </c>
      <c r="E9" s="102">
        <v>1467.67</v>
      </c>
      <c r="F9" s="132">
        <v>0.1587</v>
      </c>
      <c r="G9" s="103">
        <v>6060507.95</v>
      </c>
    </row>
    <row r="10" spans="1:7" customHeight="1" ht="13.5" s="18" customFormat="1">
      <c r="A10" s="101" t="s">
        <v>58</v>
      </c>
      <c r="B10" s="102">
        <v>835.5</v>
      </c>
      <c r="C10" s="102">
        <v>868.9</v>
      </c>
      <c r="D10" s="102">
        <v>823.47</v>
      </c>
      <c r="E10" s="102">
        <v>841.54</v>
      </c>
      <c r="F10" s="132">
        <v>0.0095</v>
      </c>
      <c r="G10" s="103">
        <v>5473310.3</v>
      </c>
    </row>
    <row r="11" spans="1:7" customHeight="1" ht="13.5">
      <c r="A11" s="101" t="s">
        <v>59</v>
      </c>
      <c r="B11" s="102">
        <v>1537.57</v>
      </c>
      <c r="C11" s="102">
        <v>1650.16</v>
      </c>
      <c r="D11" s="102">
        <v>1470.87</v>
      </c>
      <c r="E11" s="102">
        <v>1633.98</v>
      </c>
      <c r="F11" s="132">
        <v>0.0627</v>
      </c>
      <c r="G11" s="103">
        <v>323861.55</v>
      </c>
    </row>
    <row r="12" spans="1:7" customHeight="1" ht="13.5">
      <c r="A12" s="101" t="s">
        <v>60</v>
      </c>
      <c r="B12" s="102">
        <v>5733.88</v>
      </c>
      <c r="C12" s="102">
        <v>6144.46</v>
      </c>
      <c r="D12" s="102">
        <v>5649.09</v>
      </c>
      <c r="E12" s="102">
        <v>5854.3</v>
      </c>
      <c r="F12" s="132">
        <v>0.0197</v>
      </c>
      <c r="G12" s="103">
        <v>4888938.6</v>
      </c>
    </row>
    <row r="13" spans="1:7" customHeight="1" ht="13.5">
      <c r="A13" s="101" t="s">
        <v>61</v>
      </c>
      <c r="B13" s="102">
        <v>98.2931</v>
      </c>
      <c r="C13" s="102">
        <v>98.3142</v>
      </c>
      <c r="D13" s="102">
        <v>98.1038</v>
      </c>
      <c r="E13" s="102">
        <v>98.1177</v>
      </c>
      <c r="F13" s="132">
        <v>-0.0023</v>
      </c>
      <c r="G13" s="103">
        <v>35524370</v>
      </c>
    </row>
    <row r="14" spans="1:7" customHeight="1" ht="13.5">
      <c r="A14" s="97" t="s">
        <v>62</v>
      </c>
      <c r="B14" s="95">
        <v>186.438</v>
      </c>
      <c r="C14" s="95">
        <v>186.6305</v>
      </c>
      <c r="D14" s="95">
        <v>186.4258</v>
      </c>
      <c r="E14" s="95">
        <v>186.4775</v>
      </c>
      <c r="F14" s="133">
        <v>-0.0002</v>
      </c>
      <c r="G14" s="96">
        <v>35524370</v>
      </c>
    </row>
    <row r="15" spans="1:7" customHeight="1" ht="13.5">
      <c r="B15" s="21"/>
      <c r="C15" s="21"/>
      <c r="D15" s="21"/>
      <c r="E15" s="21"/>
      <c r="F15" s="21"/>
      <c r="G15" s="22"/>
    </row>
    <row r="16" spans="1:7" customHeight="1" ht="13.5">
      <c r="A16" s="21"/>
      <c r="B16" s="21"/>
      <c r="C16" s="21"/>
      <c r="D16" s="21"/>
      <c r="E16" s="21"/>
      <c r="F16" s="21"/>
      <c r="G16" s="22"/>
    </row>
    <row r="17" spans="1:7" customHeight="1" ht="13.5">
      <c r="A17" s="21" t="s">
        <v>63</v>
      </c>
      <c r="B17" s="21"/>
      <c r="C17" s="21"/>
      <c r="D17" s="21"/>
      <c r="E17" s="21"/>
      <c r="F17" s="21"/>
      <c r="G17" s="22"/>
    </row>
    <row r="18" spans="1:7" customHeight="1" ht="13.5">
      <c r="B18" s="145" t="s">
        <v>46</v>
      </c>
      <c r="C18" s="146"/>
      <c r="D18" s="147" t="s">
        <v>47</v>
      </c>
      <c r="E18" s="148"/>
    </row>
    <row r="19" spans="1:7" customHeight="1" ht="12">
      <c r="A19" s="106" t="s">
        <v>44</v>
      </c>
      <c r="B19" s="107" t="s">
        <v>64</v>
      </c>
      <c r="C19" s="107" t="s">
        <v>65</v>
      </c>
      <c r="D19" s="107" t="s">
        <v>64</v>
      </c>
      <c r="E19" s="107" t="s">
        <v>65</v>
      </c>
      <c r="F19" s="21"/>
    </row>
    <row r="20" spans="1:7" customHeight="1" ht="13.5">
      <c r="A20" s="92" t="s">
        <v>50</v>
      </c>
      <c r="B20" s="104">
        <v>4480.79</v>
      </c>
      <c r="C20" s="105">
        <v>46203</v>
      </c>
      <c r="D20" s="104">
        <v>3533.67</v>
      </c>
      <c r="E20" s="105">
        <v>45841</v>
      </c>
      <c r="F20" s="23"/>
    </row>
    <row r="21" spans="1:7" customHeight="1" ht="13.5">
      <c r="A21" s="108" t="s">
        <v>51</v>
      </c>
      <c r="B21" s="109">
        <v>3651.06</v>
      </c>
      <c r="C21" s="117">
        <v>46196</v>
      </c>
      <c r="D21" s="109">
        <v>2795.22</v>
      </c>
      <c r="E21" s="117">
        <v>45840</v>
      </c>
      <c r="G21" s="20"/>
    </row>
    <row r="22" spans="1:7" customHeight="1" ht="13.5">
      <c r="A22" s="101" t="s">
        <v>52</v>
      </c>
      <c r="B22" s="109">
        <v>2902.12</v>
      </c>
      <c r="C22" s="117">
        <v>46199</v>
      </c>
      <c r="D22" s="109">
        <v>2221.81</v>
      </c>
      <c r="E22" s="117">
        <v>45841</v>
      </c>
      <c r="G22" s="19"/>
    </row>
    <row r="23" spans="1:7" customHeight="1" ht="13.5">
      <c r="A23" s="101" t="s">
        <v>53</v>
      </c>
      <c r="B23" s="109">
        <v>3435.26</v>
      </c>
      <c r="C23" s="117">
        <v>46196</v>
      </c>
      <c r="D23" s="109">
        <v>2548.9</v>
      </c>
      <c r="E23" s="117">
        <v>45841</v>
      </c>
      <c r="G23" s="19"/>
    </row>
    <row r="24" spans="1:7" customHeight="1" ht="13.5">
      <c r="A24" s="101" t="s">
        <v>54</v>
      </c>
      <c r="B24" s="109">
        <v>2364.27</v>
      </c>
      <c r="C24" s="117">
        <v>46196</v>
      </c>
      <c r="D24" s="109">
        <v>1945.71</v>
      </c>
      <c r="E24" s="117">
        <v>45856</v>
      </c>
      <c r="G24" s="19"/>
    </row>
    <row r="25" spans="1:7" customHeight="1" ht="13.5">
      <c r="A25" s="101" t="s">
        <v>55</v>
      </c>
      <c r="B25" s="109">
        <v>2896.01</v>
      </c>
      <c r="C25" s="117">
        <v>46203</v>
      </c>
      <c r="D25" s="109">
        <v>2216.02</v>
      </c>
      <c r="E25" s="117">
        <v>45841</v>
      </c>
      <c r="G25" s="19"/>
    </row>
    <row r="26" spans="1:7" customHeight="1" ht="13.5">
      <c r="A26" s="101" t="s">
        <v>56</v>
      </c>
      <c r="B26" s="109">
        <v>4099.17</v>
      </c>
      <c r="C26" s="117">
        <v>46192</v>
      </c>
      <c r="D26" s="109">
        <v>2598.66</v>
      </c>
      <c r="E26" s="117">
        <v>45841</v>
      </c>
      <c r="G26" s="19"/>
    </row>
    <row r="27" spans="1:7" customHeight="1" ht="13.5">
      <c r="A27" s="101" t="s">
        <v>57</v>
      </c>
      <c r="B27" s="109">
        <v>1476.06</v>
      </c>
      <c r="C27" s="117">
        <v>46202</v>
      </c>
      <c r="D27" s="109">
        <v>936.33</v>
      </c>
      <c r="E27" s="117">
        <v>45846</v>
      </c>
      <c r="F27" s="19"/>
    </row>
    <row r="28" spans="1:7" customHeight="1" ht="13.5">
      <c r="A28" s="101" t="s">
        <v>58</v>
      </c>
      <c r="B28" s="109">
        <v>875.92</v>
      </c>
      <c r="C28" s="117">
        <v>45915</v>
      </c>
      <c r="D28" s="109">
        <v>774.23</v>
      </c>
      <c r="E28" s="117">
        <v>46090</v>
      </c>
      <c r="F28" s="19"/>
    </row>
    <row r="29" spans="1:7" customHeight="1" ht="13.5">
      <c r="A29" s="101" t="s">
        <v>59</v>
      </c>
      <c r="B29" s="109">
        <v>1650.16</v>
      </c>
      <c r="C29" s="117">
        <v>46203</v>
      </c>
      <c r="D29" s="109">
        <v>1037.39</v>
      </c>
      <c r="E29" s="117">
        <v>46094</v>
      </c>
      <c r="F29" s="24"/>
    </row>
    <row r="30" spans="1:7" customHeight="1" ht="13.5">
      <c r="A30" s="101" t="s">
        <v>60</v>
      </c>
      <c r="B30" s="109">
        <v>6144.46</v>
      </c>
      <c r="C30" s="117">
        <v>46189</v>
      </c>
      <c r="D30" s="109">
        <v>4548.28</v>
      </c>
      <c r="E30" s="117">
        <v>45845</v>
      </c>
      <c r="F30" s="24"/>
    </row>
    <row r="31" spans="1:7" customHeight="1" ht="13.5">
      <c r="A31" s="101" t="s">
        <v>61</v>
      </c>
      <c r="B31" s="109">
        <v>99.2993</v>
      </c>
      <c r="C31" s="117">
        <v>45877</v>
      </c>
      <c r="D31" s="109">
        <v>98.1038</v>
      </c>
      <c r="E31" s="117">
        <v>46199</v>
      </c>
      <c r="F31" s="24"/>
    </row>
    <row r="32" spans="1:7" customHeight="1" ht="13.5">
      <c r="A32" s="110" t="s">
        <v>62</v>
      </c>
      <c r="B32" s="111">
        <v>186.6305</v>
      </c>
      <c r="C32" s="112">
        <v>46184</v>
      </c>
      <c r="D32" s="111">
        <v>183.7783</v>
      </c>
      <c r="E32" s="112">
        <v>45838</v>
      </c>
      <c r="F32" s="2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</cols>
  <sheetData>
    <row r="1" spans="1:6" customHeight="1" ht="12" s="16" customFormat="1">
      <c r="A1" s="93" t="s">
        <v>44</v>
      </c>
      <c r="B1" s="94" t="s">
        <v>45</v>
      </c>
      <c r="C1" s="94" t="s">
        <v>46</v>
      </c>
      <c r="D1" s="94" t="s">
        <v>47</v>
      </c>
      <c r="E1" s="94" t="s">
        <v>48</v>
      </c>
      <c r="F1" s="94" t="s">
        <v>49</v>
      </c>
    </row>
    <row r="2" spans="1:6" customHeight="1" ht="13.5">
      <c r="A2" s="98" t="s">
        <v>66</v>
      </c>
      <c r="B2" s="99">
        <v>3460.9</v>
      </c>
      <c r="C2" s="99">
        <v>3691.17</v>
      </c>
      <c r="D2" s="99">
        <v>3448.5</v>
      </c>
      <c r="E2" s="99">
        <v>3577.9</v>
      </c>
      <c r="F2" s="131">
        <v>0.0338</v>
      </c>
    </row>
    <row r="3" spans="1:6" customHeight="1" ht="13.5">
      <c r="B3" s="21"/>
      <c r="C3" s="21"/>
      <c r="D3" s="21"/>
      <c r="E3" s="21"/>
      <c r="F3" s="21"/>
    </row>
    <row r="4" spans="1:6" customHeight="1" ht="13.5">
      <c r="A4" s="21"/>
      <c r="B4" s="21"/>
      <c r="C4" s="21"/>
      <c r="D4" s="21"/>
      <c r="E4" s="21"/>
      <c r="F4" s="21"/>
    </row>
    <row r="5" spans="1:6" customHeight="1" ht="13.5">
      <c r="A5" s="21" t="s">
        <v>63</v>
      </c>
      <c r="B5" s="21"/>
      <c r="C5" s="21"/>
      <c r="D5" s="21"/>
      <c r="E5" s="21"/>
      <c r="F5" s="21"/>
    </row>
    <row r="6" spans="1:6" customHeight="1" ht="13.5">
      <c r="B6" s="145" t="s">
        <v>46</v>
      </c>
      <c r="C6" s="146"/>
      <c r="D6" s="147" t="s">
        <v>47</v>
      </c>
      <c r="E6" s="148"/>
    </row>
    <row r="7" spans="1:6" customHeight="1" ht="12">
      <c r="A7" s="106" t="s">
        <v>44</v>
      </c>
      <c r="B7" s="107" t="s">
        <v>64</v>
      </c>
      <c r="C7" s="107" t="s">
        <v>65</v>
      </c>
      <c r="D7" s="107" t="s">
        <v>64</v>
      </c>
      <c r="E7" s="107" t="s">
        <v>65</v>
      </c>
      <c r="F7" s="21"/>
    </row>
    <row r="8" spans="1:6" customHeight="1" ht="13.5">
      <c r="A8" s="139" t="s">
        <v>66</v>
      </c>
      <c r="B8" s="140">
        <v>3691.17</v>
      </c>
      <c r="C8" s="141">
        <v>46195</v>
      </c>
      <c r="D8" s="140">
        <v>2738.08</v>
      </c>
      <c r="E8" s="141">
        <v>45840</v>
      </c>
      <c r="F8" s="23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8"/>
    <col min="2" max="2" width="10.42578125" customWidth="true" style="28"/>
    <col min="3" max="3" width="13.85546875" customWidth="true" style="28"/>
    <col min="4" max="4" width="25.42578125" customWidth="true" style="57"/>
    <col min="5" max="5" width="8" customWidth="true" style="28"/>
    <col min="6" max="6" width="9.42578125" customWidth="true" style="28"/>
    <col min="7" max="7" width="7" customWidth="true" style="28"/>
    <col min="8" max="8" width="9.7109375" customWidth="true" style="28"/>
  </cols>
  <sheetData>
    <row r="1" spans="1:8" customHeight="1" ht="18.75" s="118" customFormat="1">
      <c r="A1" s="149" t="s">
        <v>67</v>
      </c>
      <c r="B1" s="149"/>
      <c r="C1" s="149"/>
      <c r="D1" s="149"/>
      <c r="E1" s="149"/>
      <c r="F1" s="149"/>
      <c r="G1" s="149"/>
      <c r="H1" s="149"/>
    </row>
    <row r="2" spans="1:8" customHeight="1" ht="12.75" s="27" customFormat="1">
      <c r="A2" s="25"/>
      <c r="B2" s="26" t="s">
        <v>68</v>
      </c>
      <c r="C2" s="26" t="s">
        <v>69</v>
      </c>
      <c r="D2" s="56" t="s">
        <v>70</v>
      </c>
      <c r="E2" s="123" t="s">
        <v>71</v>
      </c>
      <c r="F2" s="23" t="s">
        <v>48</v>
      </c>
      <c r="G2" s="23" t="s">
        <v>49</v>
      </c>
      <c r="H2" s="23" t="s">
        <v>31</v>
      </c>
    </row>
    <row r="3" spans="1:8" customHeight="1" ht="17.1">
      <c r="A3" s="58">
        <v>1</v>
      </c>
      <c r="B3" s="58" t="s">
        <v>72</v>
      </c>
      <c r="C3" s="58" t="s">
        <v>73</v>
      </c>
      <c r="D3" s="119" t="s">
        <v>74</v>
      </c>
      <c r="E3" s="121" t="s">
        <v>75</v>
      </c>
      <c r="F3" s="59">
        <v>11.9</v>
      </c>
      <c r="G3" s="134">
        <v>0.5063</v>
      </c>
      <c r="H3" s="60">
        <v>80285.3</v>
      </c>
    </row>
    <row r="4" spans="1:8" customHeight="1" ht="17.1">
      <c r="A4" s="58">
        <v>2</v>
      </c>
      <c r="B4" s="58" t="s">
        <v>76</v>
      </c>
      <c r="C4" s="58" t="s">
        <v>77</v>
      </c>
      <c r="D4" s="119" t="s">
        <v>78</v>
      </c>
      <c r="E4" s="121" t="s">
        <v>75</v>
      </c>
      <c r="F4" s="59">
        <v>1.6</v>
      </c>
      <c r="G4" s="134">
        <v>0.4545</v>
      </c>
      <c r="H4" s="60">
        <v>129035.87</v>
      </c>
    </row>
    <row r="5" spans="1:8" customHeight="1" ht="17.1">
      <c r="A5" s="58">
        <v>3</v>
      </c>
      <c r="B5" s="58" t="s">
        <v>79</v>
      </c>
      <c r="C5" s="58" t="s">
        <v>80</v>
      </c>
      <c r="D5" s="119" t="s">
        <v>81</v>
      </c>
      <c r="E5" s="121" t="s">
        <v>75</v>
      </c>
      <c r="F5" s="59">
        <v>17.85</v>
      </c>
      <c r="G5" s="134">
        <v>0.3731</v>
      </c>
      <c r="H5" s="60">
        <v>4408421.8</v>
      </c>
    </row>
    <row r="6" spans="1:8" customHeight="1" ht="17.1">
      <c r="A6" s="58">
        <v>4</v>
      </c>
      <c r="B6" s="58" t="s">
        <v>82</v>
      </c>
      <c r="C6" s="58" t="s">
        <v>83</v>
      </c>
      <c r="D6" s="119" t="s">
        <v>84</v>
      </c>
      <c r="E6" s="121" t="s">
        <v>85</v>
      </c>
      <c r="F6" s="59">
        <v>127</v>
      </c>
      <c r="G6" s="134">
        <v>0.27</v>
      </c>
      <c r="H6" s="60">
        <v>263056</v>
      </c>
    </row>
    <row r="7" spans="1:8" customHeight="1" ht="17.1">
      <c r="A7" s="58">
        <v>5</v>
      </c>
      <c r="B7" s="58" t="s">
        <v>86</v>
      </c>
      <c r="C7" s="58" t="s">
        <v>87</v>
      </c>
      <c r="D7" s="119" t="s">
        <v>88</v>
      </c>
      <c r="E7" s="121" t="s">
        <v>85</v>
      </c>
      <c r="F7" s="59">
        <v>12.1</v>
      </c>
      <c r="G7" s="134">
        <v>0.1748</v>
      </c>
      <c r="H7" s="60">
        <v>130124.25</v>
      </c>
    </row>
    <row r="8" spans="1:8" customHeight="1" ht="17.1">
      <c r="A8" s="58">
        <v>6</v>
      </c>
      <c r="B8" s="58" t="s">
        <v>89</v>
      </c>
      <c r="C8" s="58" t="s">
        <v>90</v>
      </c>
      <c r="D8" s="119" t="s">
        <v>91</v>
      </c>
      <c r="E8" s="121" t="s">
        <v>85</v>
      </c>
      <c r="F8" s="59">
        <v>104</v>
      </c>
      <c r="G8" s="134">
        <v>0.1607</v>
      </c>
      <c r="H8" s="60">
        <v>5349413.5</v>
      </c>
    </row>
    <row r="9" spans="1:8" customHeight="1" ht="17.1">
      <c r="A9" s="58">
        <v>7</v>
      </c>
      <c r="B9" s="58" t="s">
        <v>92</v>
      </c>
      <c r="C9" s="58" t="s">
        <v>93</v>
      </c>
      <c r="D9" s="119" t="s">
        <v>91</v>
      </c>
      <c r="E9" s="121" t="s">
        <v>85</v>
      </c>
      <c r="F9" s="59">
        <v>150</v>
      </c>
      <c r="G9" s="134">
        <v>0.1538</v>
      </c>
      <c r="H9" s="60">
        <v>563999</v>
      </c>
    </row>
    <row r="10" spans="1:8" customHeight="1" ht="17.1">
      <c r="A10" s="58">
        <v>8</v>
      </c>
      <c r="B10" s="58" t="s">
        <v>94</v>
      </c>
      <c r="C10" s="58" t="s">
        <v>95</v>
      </c>
      <c r="D10" s="119" t="s">
        <v>96</v>
      </c>
      <c r="E10" s="121" t="s">
        <v>85</v>
      </c>
      <c r="F10" s="59">
        <v>69</v>
      </c>
      <c r="G10" s="134">
        <v>0.15</v>
      </c>
      <c r="H10" s="60">
        <v>153195.5</v>
      </c>
    </row>
    <row r="11" spans="1:8" customHeight="1" ht="16.5">
      <c r="A11" s="58">
        <v>9</v>
      </c>
      <c r="B11" s="58" t="s">
        <v>97</v>
      </c>
      <c r="C11" s="58" t="s">
        <v>98</v>
      </c>
      <c r="D11" s="119" t="s">
        <v>99</v>
      </c>
      <c r="E11" s="121" t="s">
        <v>75</v>
      </c>
      <c r="F11" s="59">
        <v>68.4</v>
      </c>
      <c r="G11" s="134">
        <v>0.1213</v>
      </c>
      <c r="H11" s="60">
        <v>1301384.2</v>
      </c>
    </row>
    <row r="12" spans="1:8" customHeight="1" ht="17.1">
      <c r="A12" s="61">
        <v>10</v>
      </c>
      <c r="B12" s="61" t="s">
        <v>100</v>
      </c>
      <c r="C12" s="61" t="s">
        <v>101</v>
      </c>
      <c r="D12" s="120" t="s">
        <v>102</v>
      </c>
      <c r="E12" s="122" t="s">
        <v>85</v>
      </c>
      <c r="F12" s="62">
        <v>4560</v>
      </c>
      <c r="G12" s="135">
        <v>0.1122</v>
      </c>
      <c r="H12" s="63">
        <v>2297300</v>
      </c>
    </row>
    <row r="14" spans="1:8" customHeight="1" ht="19.5" s="118" customFormat="1">
      <c r="A14" s="149" t="s">
        <v>103</v>
      </c>
      <c r="B14" s="149"/>
      <c r="C14" s="149"/>
      <c r="D14" s="149"/>
      <c r="E14" s="149"/>
      <c r="F14" s="149"/>
      <c r="G14" s="149"/>
      <c r="H14" s="149"/>
    </row>
    <row r="15" spans="1:8" customHeight="1" ht="12" s="17" customFormat="1">
      <c r="A15" s="23"/>
      <c r="B15" s="26" t="s">
        <v>68</v>
      </c>
      <c r="C15" s="26" t="s">
        <v>69</v>
      </c>
      <c r="D15" s="56" t="s">
        <v>70</v>
      </c>
      <c r="E15" s="123" t="s">
        <v>71</v>
      </c>
      <c r="F15" s="23" t="s">
        <v>48</v>
      </c>
      <c r="G15" s="23" t="s">
        <v>49</v>
      </c>
      <c r="H15" s="23" t="s">
        <v>31</v>
      </c>
    </row>
    <row r="16" spans="1:8" customHeight="1" ht="17.1">
      <c r="A16" s="58">
        <v>1</v>
      </c>
      <c r="B16" s="58" t="s">
        <v>104</v>
      </c>
      <c r="C16" s="58" t="s">
        <v>105</v>
      </c>
      <c r="D16" s="119" t="s">
        <v>106</v>
      </c>
      <c r="E16" s="121" t="s">
        <v>85</v>
      </c>
      <c r="F16" s="59">
        <v>47</v>
      </c>
      <c r="G16" s="134">
        <v>-0.1296</v>
      </c>
      <c r="H16" s="60">
        <v>108653</v>
      </c>
    </row>
    <row r="17" spans="1:8" customHeight="1" ht="17.1">
      <c r="A17" s="58">
        <v>2</v>
      </c>
      <c r="B17" s="58" t="s">
        <v>107</v>
      </c>
      <c r="C17" s="58" t="s">
        <v>108</v>
      </c>
      <c r="D17" s="119" t="s">
        <v>109</v>
      </c>
      <c r="E17" s="121" t="s">
        <v>85</v>
      </c>
      <c r="F17" s="59">
        <v>12.2</v>
      </c>
      <c r="G17" s="134">
        <v>-0.1159</v>
      </c>
      <c r="H17" s="60">
        <v>155.3</v>
      </c>
    </row>
    <row r="18" spans="1:8" customHeight="1" ht="12.75">
      <c r="A18" s="58">
        <v>3</v>
      </c>
      <c r="B18" s="58" t="s">
        <v>110</v>
      </c>
      <c r="C18" s="58" t="s">
        <v>111</v>
      </c>
      <c r="D18" s="119" t="s">
        <v>112</v>
      </c>
      <c r="E18" s="121" t="s">
        <v>75</v>
      </c>
      <c r="F18" s="59">
        <v>6.2</v>
      </c>
      <c r="G18" s="134">
        <v>-0.1143</v>
      </c>
      <c r="H18" s="60">
        <v>17609.1</v>
      </c>
    </row>
    <row r="19" spans="1:8" customHeight="1" ht="17.1">
      <c r="A19" s="58">
        <v>4</v>
      </c>
      <c r="B19" s="58" t="s">
        <v>113</v>
      </c>
      <c r="C19" s="58" t="s">
        <v>114</v>
      </c>
      <c r="D19" s="119" t="s">
        <v>115</v>
      </c>
      <c r="E19" s="121" t="s">
        <v>85</v>
      </c>
      <c r="F19" s="59">
        <v>800</v>
      </c>
      <c r="G19" s="134">
        <v>-0.1111</v>
      </c>
      <c r="H19" s="60">
        <v>800</v>
      </c>
    </row>
    <row r="20" spans="1:8" customHeight="1" ht="17.1">
      <c r="A20" s="58">
        <v>5</v>
      </c>
      <c r="B20" s="58" t="s">
        <v>116</v>
      </c>
      <c r="C20" s="58" t="s">
        <v>117</v>
      </c>
      <c r="D20" s="119" t="s">
        <v>118</v>
      </c>
      <c r="E20" s="121" t="s">
        <v>85</v>
      </c>
      <c r="F20" s="59">
        <v>4.27</v>
      </c>
      <c r="G20" s="134">
        <v>-0.0797</v>
      </c>
      <c r="H20" s="60">
        <v>266045.92</v>
      </c>
    </row>
    <row r="21" spans="1:8" customHeight="1" ht="17.1">
      <c r="A21" s="58">
        <v>6</v>
      </c>
      <c r="B21" s="58" t="s">
        <v>119</v>
      </c>
      <c r="C21" s="58" t="s">
        <v>120</v>
      </c>
      <c r="D21" s="119" t="s">
        <v>121</v>
      </c>
      <c r="E21" s="121" t="s">
        <v>75</v>
      </c>
      <c r="F21" s="59">
        <v>10.2</v>
      </c>
      <c r="G21" s="134">
        <v>-0.0727</v>
      </c>
      <c r="H21" s="60">
        <v>26806.6</v>
      </c>
    </row>
    <row r="22" spans="1:8" customHeight="1" ht="17.1">
      <c r="A22" s="58">
        <v>7</v>
      </c>
      <c r="B22" s="58" t="s">
        <v>122</v>
      </c>
      <c r="C22" s="58" t="s">
        <v>123</v>
      </c>
      <c r="D22" s="119" t="s">
        <v>124</v>
      </c>
      <c r="E22" s="121" t="s">
        <v>85</v>
      </c>
      <c r="F22" s="59">
        <v>1.21</v>
      </c>
      <c r="G22" s="134">
        <v>-0.0692</v>
      </c>
      <c r="H22" s="60">
        <v>13677.06</v>
      </c>
    </row>
    <row r="23" spans="1:8" customHeight="1" ht="17.1">
      <c r="A23" s="58">
        <v>8</v>
      </c>
      <c r="B23" s="58" t="s">
        <v>125</v>
      </c>
      <c r="C23" s="58" t="s">
        <v>126</v>
      </c>
      <c r="D23" s="119" t="s">
        <v>127</v>
      </c>
      <c r="E23" s="121" t="s">
        <v>85</v>
      </c>
      <c r="F23" s="59">
        <v>204</v>
      </c>
      <c r="G23" s="134">
        <v>-0.0599</v>
      </c>
      <c r="H23" s="60">
        <v>1319986</v>
      </c>
    </row>
    <row r="24" spans="1:8" customHeight="1" ht="17.1">
      <c r="A24" s="58">
        <v>9</v>
      </c>
      <c r="B24" s="58" t="s">
        <v>128</v>
      </c>
      <c r="C24" s="58" t="s">
        <v>129</v>
      </c>
      <c r="D24" s="119" t="s">
        <v>130</v>
      </c>
      <c r="E24" s="121" t="s">
        <v>85</v>
      </c>
      <c r="F24" s="59">
        <v>190</v>
      </c>
      <c r="G24" s="134">
        <v>-0.05</v>
      </c>
      <c r="H24" s="60">
        <v>62267</v>
      </c>
    </row>
    <row r="25" spans="1:8" customHeight="1" ht="17.1">
      <c r="A25" s="61">
        <v>10</v>
      </c>
      <c r="B25" s="61" t="s">
        <v>131</v>
      </c>
      <c r="C25" s="61" t="s">
        <v>132</v>
      </c>
      <c r="D25" s="120" t="s">
        <v>133</v>
      </c>
      <c r="E25" s="122" t="s">
        <v>75</v>
      </c>
      <c r="F25" s="62">
        <v>17.6</v>
      </c>
      <c r="G25" s="135">
        <v>-0.0383</v>
      </c>
      <c r="H25" s="63">
        <v>126501.7</v>
      </c>
    </row>
    <row r="28" spans="1:8" customHeight="1" ht="22.5" s="118" customFormat="1">
      <c r="A28" s="149" t="s">
        <v>134</v>
      </c>
      <c r="B28" s="149"/>
      <c r="C28" s="149"/>
      <c r="D28" s="149"/>
      <c r="E28" s="149"/>
      <c r="F28" s="149"/>
      <c r="G28" s="149"/>
      <c r="H28" s="149"/>
    </row>
    <row r="29" spans="1:8" customHeight="1" ht="12.75">
      <c r="A29" s="26"/>
      <c r="B29" s="26" t="s">
        <v>68</v>
      </c>
      <c r="C29" s="26" t="s">
        <v>69</v>
      </c>
      <c r="D29" s="56" t="s">
        <v>70</v>
      </c>
      <c r="E29" s="123" t="s">
        <v>71</v>
      </c>
      <c r="F29" s="23" t="s">
        <v>48</v>
      </c>
      <c r="G29" s="23" t="s">
        <v>49</v>
      </c>
      <c r="H29" s="23" t="s">
        <v>31</v>
      </c>
    </row>
    <row r="30" spans="1:8" customHeight="1" ht="16.5">
      <c r="A30" s="58">
        <v>1</v>
      </c>
      <c r="B30" s="58" t="s">
        <v>135</v>
      </c>
      <c r="C30" s="58" t="s">
        <v>136</v>
      </c>
      <c r="D30" s="119" t="s">
        <v>137</v>
      </c>
      <c r="E30" s="121" t="s">
        <v>75</v>
      </c>
      <c r="F30" s="59">
        <v>1032</v>
      </c>
      <c r="G30" s="134">
        <v>0.075</v>
      </c>
      <c r="H30" s="60">
        <v>26748932</v>
      </c>
    </row>
    <row r="31" spans="1:8" customHeight="1" ht="16.5">
      <c r="A31" s="58">
        <v>2</v>
      </c>
      <c r="B31" s="58" t="s">
        <v>89</v>
      </c>
      <c r="C31" s="58" t="s">
        <v>90</v>
      </c>
      <c r="D31" s="119" t="s">
        <v>91</v>
      </c>
      <c r="E31" s="121" t="s">
        <v>85</v>
      </c>
      <c r="F31" s="59">
        <v>104</v>
      </c>
      <c r="G31" s="134">
        <v>0.1607</v>
      </c>
      <c r="H31" s="60">
        <v>5349413.5</v>
      </c>
    </row>
    <row r="32" spans="1:8" customHeight="1" ht="16.5">
      <c r="A32" s="58">
        <v>3</v>
      </c>
      <c r="B32" s="58" t="s">
        <v>79</v>
      </c>
      <c r="C32" s="58" t="s">
        <v>80</v>
      </c>
      <c r="D32" s="119" t="s">
        <v>81</v>
      </c>
      <c r="E32" s="121" t="s">
        <v>75</v>
      </c>
      <c r="F32" s="59">
        <v>17.85</v>
      </c>
      <c r="G32" s="134">
        <v>0.3731</v>
      </c>
      <c r="H32" s="60">
        <v>4408421.8</v>
      </c>
    </row>
    <row r="33" spans="1:8" customHeight="1" ht="16.5">
      <c r="A33" s="58">
        <v>4</v>
      </c>
      <c r="B33" s="58" t="s">
        <v>138</v>
      </c>
      <c r="C33" s="58" t="s">
        <v>139</v>
      </c>
      <c r="D33" s="119" t="s">
        <v>140</v>
      </c>
      <c r="E33" s="121" t="s">
        <v>141</v>
      </c>
      <c r="F33" s="59">
        <v>8.22</v>
      </c>
      <c r="G33" s="134">
        <v>0.0224</v>
      </c>
      <c r="H33" s="60">
        <v>4177250.04</v>
      </c>
    </row>
    <row r="34" spans="1:8" customHeight="1" ht="16.5">
      <c r="A34" s="58">
        <v>5</v>
      </c>
      <c r="B34" s="58" t="s">
        <v>142</v>
      </c>
      <c r="C34" s="58" t="s">
        <v>143</v>
      </c>
      <c r="D34" s="119" t="s">
        <v>144</v>
      </c>
      <c r="E34" s="121" t="s">
        <v>141</v>
      </c>
      <c r="F34" s="59">
        <v>41.3</v>
      </c>
      <c r="G34" s="134">
        <v>-0.0236</v>
      </c>
      <c r="H34" s="60">
        <v>3995156.5</v>
      </c>
    </row>
    <row r="35" spans="1:8" customHeight="1" ht="16.5">
      <c r="A35" s="58">
        <v>6</v>
      </c>
      <c r="B35" s="58" t="s">
        <v>145</v>
      </c>
      <c r="C35" s="58" t="s">
        <v>146</v>
      </c>
      <c r="D35" s="119" t="s">
        <v>147</v>
      </c>
      <c r="E35" s="121" t="s">
        <v>85</v>
      </c>
      <c r="F35" s="59">
        <v>23.2</v>
      </c>
      <c r="G35" s="134">
        <v>0.0943</v>
      </c>
      <c r="H35" s="60">
        <v>3150001.4</v>
      </c>
    </row>
    <row r="36" spans="1:8" customHeight="1" ht="16.5">
      <c r="A36" s="58">
        <v>7</v>
      </c>
      <c r="B36" s="58" t="s">
        <v>148</v>
      </c>
      <c r="C36" s="58" t="s">
        <v>149</v>
      </c>
      <c r="D36" s="119" t="s">
        <v>150</v>
      </c>
      <c r="E36" s="121" t="s">
        <v>141</v>
      </c>
      <c r="F36" s="59">
        <v>27.8</v>
      </c>
      <c r="G36" s="134">
        <v>0.0451</v>
      </c>
      <c r="H36" s="60">
        <v>2841930.4</v>
      </c>
    </row>
    <row r="37" spans="1:8" customHeight="1" ht="16.5">
      <c r="A37" s="58">
        <v>8</v>
      </c>
      <c r="B37" s="58" t="s">
        <v>151</v>
      </c>
      <c r="C37" s="58" t="s">
        <v>152</v>
      </c>
      <c r="D37" s="119" t="s">
        <v>102</v>
      </c>
      <c r="E37" s="121" t="s">
        <v>85</v>
      </c>
      <c r="F37" s="59">
        <v>4290</v>
      </c>
      <c r="G37" s="134">
        <v>0.0916</v>
      </c>
      <c r="H37" s="60">
        <v>2585010</v>
      </c>
    </row>
    <row r="38" spans="1:8" customHeight="1" ht="16.5">
      <c r="A38" s="58">
        <v>9</v>
      </c>
      <c r="B38" s="58" t="s">
        <v>100</v>
      </c>
      <c r="C38" s="58" t="s">
        <v>101</v>
      </c>
      <c r="D38" s="119" t="s">
        <v>102</v>
      </c>
      <c r="E38" s="121" t="s">
        <v>85</v>
      </c>
      <c r="F38" s="59">
        <v>4560</v>
      </c>
      <c r="G38" s="134">
        <v>0.1122</v>
      </c>
      <c r="H38" s="60">
        <v>2297300</v>
      </c>
    </row>
    <row r="39" spans="1:8" customHeight="1" ht="16.5">
      <c r="A39" s="61">
        <v>10</v>
      </c>
      <c r="B39" s="61" t="s">
        <v>153</v>
      </c>
      <c r="C39" s="61" t="s">
        <v>154</v>
      </c>
      <c r="D39" s="120" t="s">
        <v>155</v>
      </c>
      <c r="E39" s="122" t="s">
        <v>141</v>
      </c>
      <c r="F39" s="62">
        <v>156</v>
      </c>
      <c r="G39" s="135">
        <v>0.047</v>
      </c>
      <c r="H39" s="63">
        <v>2291736.5</v>
      </c>
    </row>
    <row r="40" spans="1:8" customHeight="1" ht="16.5">
      <c r="A40" s="124"/>
      <c r="B40" s="124"/>
      <c r="C40" s="124"/>
      <c r="D40" s="125"/>
      <c r="E40" s="126"/>
      <c r="F40" s="127"/>
      <c r="G40" s="128"/>
      <c r="H40" s="129"/>
    </row>
    <row r="42" spans="1:8" customHeight="1" ht="12.75">
      <c r="B42" s="130" t="s">
        <v>156</v>
      </c>
      <c r="C42" s="113" t="s">
        <v>157</v>
      </c>
    </row>
    <row r="43" spans="1:8" customHeight="1" ht="12.75">
      <c r="B43" s="113"/>
      <c r="C43" s="113" t="s">
        <v>158</v>
      </c>
    </row>
    <row r="44" spans="1:8" customHeight="1" ht="12.75">
      <c r="B44" s="113"/>
      <c r="C44" s="113" t="s">
        <v>159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S67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33"/>
    <col min="2" max="2" width="13.5703125" customWidth="true" style="33"/>
    <col min="3" max="3" width="28.42578125" customWidth="true" style="34"/>
    <col min="4" max="4" width="6.7109375" customWidth="true" style="36"/>
    <col min="5" max="5" width="6.85546875" customWidth="true" style="36"/>
    <col min="6" max="6" width="9.140625" customWidth="true" style="32"/>
    <col min="7" max="7" width="9.140625" customWidth="true" style="32"/>
    <col min="8" max="8" width="9.140625" customWidth="true" style="32"/>
    <col min="9" max="9" width="9.140625" customWidth="true" style="32"/>
    <col min="10" max="10" width="9.140625" customWidth="true" style="32"/>
    <col min="11" max="11" width="9.140625" customWidth="true" style="32"/>
    <col min="12" max="12" width="9.140625" customWidth="true" style="32"/>
    <col min="13" max="13" width="8.7109375" customWidth="true" style="32"/>
    <col min="14" max="14" width="10.28515625" customWidth="true" style="32"/>
    <col min="15" max="15" width="8.5703125" customWidth="true" style="32"/>
    <col min="16" max="16" width="7.7109375" customWidth="true" style="32"/>
    <col min="17" max="17" width="9.140625" customWidth="true" style="32"/>
    <col min="18" max="18" width="9.140625" customWidth="true" style="32"/>
    <col min="19" max="19" width="18.140625" customWidth="true" style="32"/>
  </cols>
  <sheetData>
    <row r="1" spans="1:19" customHeight="1" ht="28.5" s="23" customFormat="1">
      <c r="A1" s="29" t="s">
        <v>68</v>
      </c>
      <c r="B1" s="29" t="s">
        <v>69</v>
      </c>
      <c r="C1" s="29" t="s">
        <v>70</v>
      </c>
      <c r="D1" s="35" t="s">
        <v>71</v>
      </c>
      <c r="E1" s="35" t="s">
        <v>160</v>
      </c>
      <c r="F1" s="30" t="s">
        <v>161</v>
      </c>
      <c r="G1" s="30" t="s">
        <v>162</v>
      </c>
      <c r="H1" s="30" t="s">
        <v>45</v>
      </c>
      <c r="I1" s="30" t="s">
        <v>46</v>
      </c>
      <c r="J1" s="30" t="s">
        <v>47</v>
      </c>
      <c r="K1" s="30" t="s">
        <v>163</v>
      </c>
      <c r="L1" s="30" t="s">
        <v>164</v>
      </c>
      <c r="M1" s="30" t="s">
        <v>32</v>
      </c>
      <c r="N1" s="30" t="s">
        <v>31</v>
      </c>
      <c r="O1" s="30" t="s">
        <v>165</v>
      </c>
      <c r="P1" s="30" t="s">
        <v>49</v>
      </c>
      <c r="Q1" s="30" t="s">
        <v>166</v>
      </c>
      <c r="R1" s="30" t="s">
        <v>167</v>
      </c>
      <c r="S1" s="30" t="s">
        <v>168</v>
      </c>
    </row>
    <row r="2" spans="1:19" customHeight="1" ht="15" s="75" customFormat="1">
      <c r="A2" s="69" t="s">
        <v>113</v>
      </c>
      <c r="B2" s="69" t="s">
        <v>114</v>
      </c>
      <c r="C2" s="116" t="s">
        <v>115</v>
      </c>
      <c r="D2" s="82" t="s">
        <v>85</v>
      </c>
      <c r="E2" s="82" t="s">
        <v>169</v>
      </c>
      <c r="F2" s="71">
        <v>720</v>
      </c>
      <c r="G2" s="71">
        <v>840</v>
      </c>
      <c r="H2" s="71">
        <v>800</v>
      </c>
      <c r="I2" s="71">
        <v>800</v>
      </c>
      <c r="J2" s="71">
        <v>800</v>
      </c>
      <c r="K2" s="71">
        <v>800</v>
      </c>
      <c r="L2" s="71">
        <v>800</v>
      </c>
      <c r="M2" s="72">
        <v>1</v>
      </c>
      <c r="N2" s="72">
        <v>800</v>
      </c>
      <c r="O2" s="72">
        <v>1</v>
      </c>
      <c r="P2" s="136">
        <v>-0.1111</v>
      </c>
      <c r="Q2" s="71">
        <v>900</v>
      </c>
      <c r="R2" s="71">
        <v>765</v>
      </c>
      <c r="S2" s="72">
        <v>88848000</v>
      </c>
    </row>
    <row r="3" spans="1:19" customHeight="1" ht="15">
      <c r="A3" s="69" t="s">
        <v>148</v>
      </c>
      <c r="B3" s="69" t="s">
        <v>149</v>
      </c>
      <c r="C3" s="116" t="s">
        <v>150</v>
      </c>
      <c r="D3" s="82" t="s">
        <v>141</v>
      </c>
      <c r="E3" s="82" t="s">
        <v>169</v>
      </c>
      <c r="F3" s="71">
        <v>27.7</v>
      </c>
      <c r="G3" s="71">
        <v>27.8</v>
      </c>
      <c r="H3" s="71">
        <v>26.5</v>
      </c>
      <c r="I3" s="71">
        <v>28.5</v>
      </c>
      <c r="J3" s="71">
        <v>26.2</v>
      </c>
      <c r="K3" s="71">
        <v>27.8</v>
      </c>
      <c r="L3" s="71">
        <v>27.3515</v>
      </c>
      <c r="M3" s="72">
        <v>103904</v>
      </c>
      <c r="N3" s="72">
        <v>2841930.4</v>
      </c>
      <c r="O3" s="72">
        <v>738</v>
      </c>
      <c r="P3" s="136">
        <v>0.0451</v>
      </c>
      <c r="Q3" s="71">
        <v>28.7</v>
      </c>
      <c r="R3" s="71">
        <v>10.4</v>
      </c>
      <c r="S3" s="72">
        <v>116748435.2</v>
      </c>
    </row>
    <row r="4" spans="1:19" customHeight="1" ht="15">
      <c r="A4" s="69" t="s">
        <v>92</v>
      </c>
      <c r="B4" s="69" t="s">
        <v>93</v>
      </c>
      <c r="C4" s="116" t="s">
        <v>91</v>
      </c>
      <c r="D4" s="82" t="s">
        <v>85</v>
      </c>
      <c r="E4" s="82" t="s">
        <v>169</v>
      </c>
      <c r="F4" s="71">
        <v>145</v>
      </c>
      <c r="G4" s="71">
        <v>150</v>
      </c>
      <c r="H4" s="71">
        <v>128</v>
      </c>
      <c r="I4" s="71">
        <v>150</v>
      </c>
      <c r="J4" s="71">
        <v>128</v>
      </c>
      <c r="K4" s="71">
        <v>150</v>
      </c>
      <c r="L4" s="71">
        <v>137.3597</v>
      </c>
      <c r="M4" s="72">
        <v>4106</v>
      </c>
      <c r="N4" s="72">
        <v>563999</v>
      </c>
      <c r="O4" s="72">
        <v>86</v>
      </c>
      <c r="P4" s="136">
        <v>0.1538</v>
      </c>
      <c r="Q4" s="71">
        <v>150</v>
      </c>
      <c r="R4" s="71">
        <v>98</v>
      </c>
      <c r="S4" s="72">
        <v>1442385000</v>
      </c>
    </row>
    <row r="5" spans="1:19" customHeight="1" ht="15">
      <c r="A5" s="69" t="s">
        <v>89</v>
      </c>
      <c r="B5" s="69" t="s">
        <v>90</v>
      </c>
      <c r="C5" s="116" t="s">
        <v>91</v>
      </c>
      <c r="D5" s="82" t="s">
        <v>85</v>
      </c>
      <c r="E5" s="82" t="s">
        <v>169</v>
      </c>
      <c r="F5" s="71">
        <v>103</v>
      </c>
      <c r="G5" s="71">
        <v>104.5</v>
      </c>
      <c r="H5" s="71">
        <v>89.6</v>
      </c>
      <c r="I5" s="71">
        <v>105</v>
      </c>
      <c r="J5" s="71">
        <v>88.2</v>
      </c>
      <c r="K5" s="71">
        <v>104</v>
      </c>
      <c r="L5" s="71">
        <v>97.2744</v>
      </c>
      <c r="M5" s="72">
        <v>54993</v>
      </c>
      <c r="N5" s="72">
        <v>5349413.5</v>
      </c>
      <c r="O5" s="72">
        <v>1111</v>
      </c>
      <c r="P5" s="136">
        <v>0.1607</v>
      </c>
      <c r="Q5" s="71">
        <v>105</v>
      </c>
      <c r="R5" s="71">
        <v>70</v>
      </c>
      <c r="S5" s="72">
        <v>705546400</v>
      </c>
    </row>
    <row r="6" spans="1:19" customHeight="1" ht="15">
      <c r="A6" s="69" t="s">
        <v>170</v>
      </c>
      <c r="B6" s="69" t="s">
        <v>171</v>
      </c>
      <c r="C6" s="116" t="s">
        <v>172</v>
      </c>
      <c r="D6" s="82" t="s">
        <v>141</v>
      </c>
      <c r="E6" s="82" t="s">
        <v>169</v>
      </c>
      <c r="F6" s="71">
        <v>42</v>
      </c>
      <c r="G6" s="71">
        <v>42.8</v>
      </c>
      <c r="H6" s="71">
        <v>42.4</v>
      </c>
      <c r="I6" s="71">
        <v>45.8</v>
      </c>
      <c r="J6" s="71">
        <v>42</v>
      </c>
      <c r="K6" s="71">
        <v>42</v>
      </c>
      <c r="L6" s="71">
        <v>43.792</v>
      </c>
      <c r="M6" s="72">
        <v>12441</v>
      </c>
      <c r="N6" s="72">
        <v>544816</v>
      </c>
      <c r="O6" s="72">
        <v>113</v>
      </c>
      <c r="P6" s="136">
        <v>-0.0323</v>
      </c>
      <c r="Q6" s="71">
        <v>45.8</v>
      </c>
      <c r="R6" s="71">
        <v>33.2</v>
      </c>
      <c r="S6" s="72">
        <v>215406282</v>
      </c>
    </row>
    <row r="7" spans="1:19" customHeight="1" ht="15">
      <c r="A7" s="69" t="s">
        <v>173</v>
      </c>
      <c r="B7" s="69" t="s">
        <v>174</v>
      </c>
      <c r="C7" s="116" t="s">
        <v>175</v>
      </c>
      <c r="D7" s="82" t="s">
        <v>141</v>
      </c>
      <c r="E7" s="82" t="s">
        <v>169</v>
      </c>
      <c r="F7" s="71">
        <v>50</v>
      </c>
      <c r="G7" s="71">
        <v>51</v>
      </c>
      <c r="H7" s="71">
        <v>51</v>
      </c>
      <c r="I7" s="71">
        <v>52</v>
      </c>
      <c r="J7" s="71">
        <v>49.2</v>
      </c>
      <c r="K7" s="71">
        <v>51</v>
      </c>
      <c r="L7" s="71">
        <v>51.3525</v>
      </c>
      <c r="M7" s="72">
        <v>40093</v>
      </c>
      <c r="N7" s="72">
        <v>2058876.3</v>
      </c>
      <c r="O7" s="72">
        <v>237</v>
      </c>
      <c r="P7" s="136">
        <v>0.0099</v>
      </c>
      <c r="Q7" s="71">
        <v>54</v>
      </c>
      <c r="R7" s="71">
        <v>41</v>
      </c>
      <c r="S7" s="72">
        <v>680197200</v>
      </c>
    </row>
    <row r="8" spans="1:19" customHeight="1" ht="15">
      <c r="A8" s="69" t="s">
        <v>176</v>
      </c>
      <c r="B8" s="69" t="s">
        <v>177</v>
      </c>
      <c r="C8" s="116" t="s">
        <v>178</v>
      </c>
      <c r="D8" s="82" t="s">
        <v>85</v>
      </c>
      <c r="E8" s="82" t="s">
        <v>169</v>
      </c>
      <c r="F8" s="71">
        <v>216</v>
      </c>
      <c r="G8" s="71">
        <v>220</v>
      </c>
      <c r="H8" s="71">
        <v>218</v>
      </c>
      <c r="I8" s="71">
        <v>220</v>
      </c>
      <c r="J8" s="71">
        <v>210</v>
      </c>
      <c r="K8" s="71">
        <v>220</v>
      </c>
      <c r="L8" s="71">
        <v>216.0658</v>
      </c>
      <c r="M8" s="72">
        <v>243</v>
      </c>
      <c r="N8" s="72">
        <v>52504</v>
      </c>
      <c r="O8" s="72">
        <v>16</v>
      </c>
      <c r="P8" s="136">
        <v>-0.009</v>
      </c>
      <c r="Q8" s="71">
        <v>230</v>
      </c>
      <c r="R8" s="71">
        <v>204</v>
      </c>
      <c r="S8" s="72">
        <v>132000000</v>
      </c>
    </row>
    <row r="9" spans="1:19" customHeight="1" ht="15">
      <c r="A9" s="69" t="s">
        <v>179</v>
      </c>
      <c r="B9" s="69" t="s">
        <v>180</v>
      </c>
      <c r="C9" s="116" t="s">
        <v>181</v>
      </c>
      <c r="D9" s="82" t="s">
        <v>85</v>
      </c>
      <c r="E9" s="82" t="s">
        <v>182</v>
      </c>
      <c r="F9" s="71" t="s">
        <v>183</v>
      </c>
      <c r="G9" s="71">
        <v>15</v>
      </c>
      <c r="H9" s="71">
        <v>14</v>
      </c>
      <c r="I9" s="71">
        <v>14</v>
      </c>
      <c r="J9" s="71">
        <v>14</v>
      </c>
      <c r="K9" s="71">
        <v>14</v>
      </c>
      <c r="L9" s="71">
        <v>14</v>
      </c>
      <c r="M9" s="72">
        <v>83</v>
      </c>
      <c r="N9" s="72">
        <v>1162</v>
      </c>
      <c r="O9" s="72">
        <v>1</v>
      </c>
      <c r="P9" s="136">
        <v>-0.0278</v>
      </c>
      <c r="Q9" s="71">
        <v>15</v>
      </c>
      <c r="R9" s="71">
        <v>12.9</v>
      </c>
      <c r="S9" s="72">
        <v>7084000</v>
      </c>
    </row>
    <row r="10" spans="1:19" customHeight="1" ht="15">
      <c r="A10" s="69" t="s">
        <v>184</v>
      </c>
      <c r="B10" s="69" t="s">
        <v>185</v>
      </c>
      <c r="C10" s="116" t="s">
        <v>186</v>
      </c>
      <c r="D10" s="82" t="s">
        <v>75</v>
      </c>
      <c r="E10" s="82" t="s">
        <v>169</v>
      </c>
      <c r="F10" s="71">
        <v>29.4</v>
      </c>
      <c r="G10" s="71">
        <v>30</v>
      </c>
      <c r="H10" s="71">
        <v>30.4</v>
      </c>
      <c r="I10" s="71">
        <v>30.4</v>
      </c>
      <c r="J10" s="71">
        <v>27.8</v>
      </c>
      <c r="K10" s="71">
        <v>30</v>
      </c>
      <c r="L10" s="71">
        <v>30.1243</v>
      </c>
      <c r="M10" s="72">
        <v>11113</v>
      </c>
      <c r="N10" s="72">
        <v>334770.8</v>
      </c>
      <c r="O10" s="72">
        <v>129</v>
      </c>
      <c r="P10" s="136">
        <v>-0.0132</v>
      </c>
      <c r="Q10" s="71">
        <v>33</v>
      </c>
      <c r="R10" s="71">
        <v>22.2</v>
      </c>
      <c r="S10" s="72">
        <v>353531100</v>
      </c>
    </row>
    <row r="11" spans="1:19" customHeight="1" ht="15">
      <c r="A11" s="69" t="s">
        <v>72</v>
      </c>
      <c r="B11" s="69" t="s">
        <v>73</v>
      </c>
      <c r="C11" s="116" t="s">
        <v>74</v>
      </c>
      <c r="D11" s="82" t="s">
        <v>75</v>
      </c>
      <c r="E11" s="82" t="s">
        <v>169</v>
      </c>
      <c r="F11" s="71">
        <v>11.5</v>
      </c>
      <c r="G11" s="71">
        <v>12.7</v>
      </c>
      <c r="H11" s="71">
        <v>8.6</v>
      </c>
      <c r="I11" s="71">
        <v>12.9</v>
      </c>
      <c r="J11" s="71">
        <v>8.6</v>
      </c>
      <c r="K11" s="71">
        <v>11.9</v>
      </c>
      <c r="L11" s="71">
        <v>10.895</v>
      </c>
      <c r="M11" s="72">
        <v>7369</v>
      </c>
      <c r="N11" s="72">
        <v>80285.3</v>
      </c>
      <c r="O11" s="72">
        <v>37</v>
      </c>
      <c r="P11" s="136">
        <v>0.5063</v>
      </c>
      <c r="Q11" s="71">
        <v>12.9</v>
      </c>
      <c r="R11" s="71">
        <v>5.4</v>
      </c>
      <c r="S11" s="72">
        <v>235048669.1</v>
      </c>
    </row>
    <row r="12" spans="1:19" customHeight="1" ht="15">
      <c r="A12" s="69" t="s">
        <v>119</v>
      </c>
      <c r="B12" s="69" t="s">
        <v>120</v>
      </c>
      <c r="C12" s="116" t="s">
        <v>121</v>
      </c>
      <c r="D12" s="82" t="s">
        <v>75</v>
      </c>
      <c r="E12" s="82" t="s">
        <v>169</v>
      </c>
      <c r="F12" s="71">
        <v>10.3</v>
      </c>
      <c r="G12" s="71">
        <v>10.9</v>
      </c>
      <c r="H12" s="71">
        <v>10.8</v>
      </c>
      <c r="I12" s="71">
        <v>11</v>
      </c>
      <c r="J12" s="71">
        <v>10.2</v>
      </c>
      <c r="K12" s="71">
        <v>10.2</v>
      </c>
      <c r="L12" s="71">
        <v>10.77</v>
      </c>
      <c r="M12" s="72">
        <v>2489</v>
      </c>
      <c r="N12" s="72">
        <v>26806.6</v>
      </c>
      <c r="O12" s="72">
        <v>22</v>
      </c>
      <c r="P12" s="136">
        <v>-0.0727</v>
      </c>
      <c r="Q12" s="71">
        <v>13</v>
      </c>
      <c r="R12" s="71">
        <v>10</v>
      </c>
      <c r="S12" s="72">
        <v>163404000</v>
      </c>
    </row>
    <row r="13" spans="1:19" customHeight="1" ht="15">
      <c r="A13" s="69" t="s">
        <v>187</v>
      </c>
      <c r="B13" s="69" t="s">
        <v>188</v>
      </c>
      <c r="C13" s="116" t="s">
        <v>189</v>
      </c>
      <c r="D13" s="82" t="s">
        <v>75</v>
      </c>
      <c r="E13" s="82" t="s">
        <v>169</v>
      </c>
      <c r="F13" s="71">
        <v>3240</v>
      </c>
      <c r="G13" s="71">
        <v>3460</v>
      </c>
      <c r="H13" s="71">
        <v>3400</v>
      </c>
      <c r="I13" s="71">
        <v>3460</v>
      </c>
      <c r="J13" s="71">
        <v>3120</v>
      </c>
      <c r="K13" s="71">
        <v>3460</v>
      </c>
      <c r="L13" s="71">
        <v>3302.1622</v>
      </c>
      <c r="M13" s="72">
        <v>37</v>
      </c>
      <c r="N13" s="72">
        <v>122180</v>
      </c>
      <c r="O13" s="72">
        <v>29</v>
      </c>
      <c r="P13" s="136">
        <v>0</v>
      </c>
      <c r="Q13" s="71">
        <v>3660</v>
      </c>
      <c r="R13" s="71">
        <v>2180</v>
      </c>
      <c r="S13" s="72">
        <v>1456476620</v>
      </c>
    </row>
    <row r="14" spans="1:19" customHeight="1" ht="15">
      <c r="A14" s="69" t="s">
        <v>190</v>
      </c>
      <c r="B14" s="69" t="s">
        <v>191</v>
      </c>
      <c r="C14" s="116" t="s">
        <v>189</v>
      </c>
      <c r="D14" s="82" t="s">
        <v>75</v>
      </c>
      <c r="E14" s="82" t="s">
        <v>169</v>
      </c>
      <c r="F14" s="71">
        <v>3240</v>
      </c>
      <c r="G14" s="71">
        <v>3480</v>
      </c>
      <c r="H14" s="71">
        <v>3360</v>
      </c>
      <c r="I14" s="71">
        <v>3400</v>
      </c>
      <c r="J14" s="71">
        <v>3200</v>
      </c>
      <c r="K14" s="71">
        <v>3360</v>
      </c>
      <c r="L14" s="71">
        <v>3338.75</v>
      </c>
      <c r="M14" s="72">
        <v>16</v>
      </c>
      <c r="N14" s="72">
        <v>53420</v>
      </c>
      <c r="O14" s="72">
        <v>13</v>
      </c>
      <c r="P14" s="136">
        <v>-0.0059</v>
      </c>
      <c r="Q14" s="71">
        <v>3560</v>
      </c>
      <c r="R14" s="71">
        <v>1940</v>
      </c>
      <c r="S14" s="72">
        <v>29400000</v>
      </c>
    </row>
    <row r="15" spans="1:19" customHeight="1" ht="15">
      <c r="A15" s="69" t="s">
        <v>192</v>
      </c>
      <c r="B15" s="69" t="s">
        <v>193</v>
      </c>
      <c r="C15" s="116" t="s">
        <v>194</v>
      </c>
      <c r="D15" s="82" t="s">
        <v>85</v>
      </c>
      <c r="E15" s="82" t="s">
        <v>169</v>
      </c>
      <c r="F15" s="71">
        <v>100</v>
      </c>
      <c r="G15" s="71">
        <v>103</v>
      </c>
      <c r="H15" s="71">
        <v>101</v>
      </c>
      <c r="I15" s="71">
        <v>110</v>
      </c>
      <c r="J15" s="71">
        <v>100</v>
      </c>
      <c r="K15" s="71">
        <v>103</v>
      </c>
      <c r="L15" s="71">
        <v>106.5405</v>
      </c>
      <c r="M15" s="72">
        <v>2775</v>
      </c>
      <c r="N15" s="72">
        <v>295650</v>
      </c>
      <c r="O15" s="72">
        <v>32</v>
      </c>
      <c r="P15" s="136">
        <v>-0.0374</v>
      </c>
      <c r="Q15" s="71">
        <v>110</v>
      </c>
      <c r="R15" s="71">
        <v>45</v>
      </c>
      <c r="S15" s="72">
        <v>19605535</v>
      </c>
    </row>
    <row r="16" spans="1:19" customHeight="1" ht="15">
      <c r="A16" s="69" t="s">
        <v>104</v>
      </c>
      <c r="B16" s="69" t="s">
        <v>105</v>
      </c>
      <c r="C16" s="116" t="s">
        <v>106</v>
      </c>
      <c r="D16" s="82" t="s">
        <v>85</v>
      </c>
      <c r="E16" s="82" t="s">
        <v>169</v>
      </c>
      <c r="F16" s="71">
        <v>48</v>
      </c>
      <c r="G16" s="71">
        <v>51.5</v>
      </c>
      <c r="H16" s="71">
        <v>55</v>
      </c>
      <c r="I16" s="71">
        <v>55</v>
      </c>
      <c r="J16" s="71">
        <v>40</v>
      </c>
      <c r="K16" s="71">
        <v>47</v>
      </c>
      <c r="L16" s="71">
        <v>47.4467</v>
      </c>
      <c r="M16" s="72">
        <v>2290</v>
      </c>
      <c r="N16" s="72">
        <v>108653</v>
      </c>
      <c r="O16" s="72">
        <v>88</v>
      </c>
      <c r="P16" s="136">
        <v>-0.1296</v>
      </c>
      <c r="Q16" s="71">
        <v>69</v>
      </c>
      <c r="R16" s="71">
        <v>40</v>
      </c>
      <c r="S16" s="72">
        <v>4772004</v>
      </c>
    </row>
    <row r="17" spans="1:19" customHeight="1" ht="15">
      <c r="A17" s="69" t="s">
        <v>79</v>
      </c>
      <c r="B17" s="69" t="s">
        <v>80</v>
      </c>
      <c r="C17" s="116" t="s">
        <v>81</v>
      </c>
      <c r="D17" s="82" t="s">
        <v>75</v>
      </c>
      <c r="E17" s="82" t="s">
        <v>169</v>
      </c>
      <c r="F17" s="71">
        <v>17.8</v>
      </c>
      <c r="G17" s="71">
        <v>17.9</v>
      </c>
      <c r="H17" s="71">
        <v>13.1</v>
      </c>
      <c r="I17" s="71">
        <v>17.85</v>
      </c>
      <c r="J17" s="71">
        <v>12.9</v>
      </c>
      <c r="K17" s="71">
        <v>17.85</v>
      </c>
      <c r="L17" s="71">
        <v>14.6734</v>
      </c>
      <c r="M17" s="72">
        <v>300437</v>
      </c>
      <c r="N17" s="72">
        <v>4408421.8</v>
      </c>
      <c r="O17" s="72">
        <v>1456</v>
      </c>
      <c r="P17" s="136">
        <v>0.3731</v>
      </c>
      <c r="Q17" s="71">
        <v>17.85</v>
      </c>
      <c r="R17" s="71">
        <v>5.96</v>
      </c>
      <c r="S17" s="72">
        <v>736262395.05</v>
      </c>
    </row>
    <row r="18" spans="1:19" customHeight="1" ht="15">
      <c r="A18" s="69" t="s">
        <v>125</v>
      </c>
      <c r="B18" s="69" t="s">
        <v>126</v>
      </c>
      <c r="C18" s="116" t="s">
        <v>127</v>
      </c>
      <c r="D18" s="82" t="s">
        <v>85</v>
      </c>
      <c r="E18" s="82" t="s">
        <v>169</v>
      </c>
      <c r="F18" s="71">
        <v>201</v>
      </c>
      <c r="G18" s="71">
        <v>204</v>
      </c>
      <c r="H18" s="71">
        <v>217</v>
      </c>
      <c r="I18" s="71">
        <v>218</v>
      </c>
      <c r="J18" s="71">
        <v>198</v>
      </c>
      <c r="K18" s="71">
        <v>204</v>
      </c>
      <c r="L18" s="71">
        <v>208.4298</v>
      </c>
      <c r="M18" s="72">
        <v>6333</v>
      </c>
      <c r="N18" s="72">
        <v>1319986</v>
      </c>
      <c r="O18" s="72">
        <v>346</v>
      </c>
      <c r="P18" s="136">
        <v>-0.0599</v>
      </c>
      <c r="Q18" s="71">
        <v>218</v>
      </c>
      <c r="R18" s="71">
        <v>175</v>
      </c>
      <c r="S18" s="72">
        <v>271656600</v>
      </c>
    </row>
    <row r="19" spans="1:19" customHeight="1" ht="15">
      <c r="A19" s="69" t="s">
        <v>110</v>
      </c>
      <c r="B19" s="69" t="s">
        <v>111</v>
      </c>
      <c r="C19" s="116" t="s">
        <v>112</v>
      </c>
      <c r="D19" s="82" t="s">
        <v>75</v>
      </c>
      <c r="E19" s="82" t="s">
        <v>169</v>
      </c>
      <c r="F19" s="71">
        <v>6.2</v>
      </c>
      <c r="G19" s="71">
        <v>6.65</v>
      </c>
      <c r="H19" s="71">
        <v>6.25</v>
      </c>
      <c r="I19" s="71">
        <v>6.85</v>
      </c>
      <c r="J19" s="71">
        <v>6.1</v>
      </c>
      <c r="K19" s="71">
        <v>6.2</v>
      </c>
      <c r="L19" s="71">
        <v>6.2532</v>
      </c>
      <c r="M19" s="72">
        <v>2816</v>
      </c>
      <c r="N19" s="72">
        <v>17609.1</v>
      </c>
      <c r="O19" s="72">
        <v>16</v>
      </c>
      <c r="P19" s="136">
        <v>-0.1143</v>
      </c>
      <c r="Q19" s="71">
        <v>11.8</v>
      </c>
      <c r="R19" s="71">
        <v>6.1</v>
      </c>
      <c r="S19" s="72">
        <v>11790186.6</v>
      </c>
    </row>
    <row r="20" spans="1:19" customHeight="1" ht="15">
      <c r="A20" s="69" t="s">
        <v>122</v>
      </c>
      <c r="B20" s="69" t="s">
        <v>123</v>
      </c>
      <c r="C20" s="116" t="s">
        <v>124</v>
      </c>
      <c r="D20" s="82" t="s">
        <v>85</v>
      </c>
      <c r="E20" s="82" t="s">
        <v>169</v>
      </c>
      <c r="F20" s="71">
        <v>1.21</v>
      </c>
      <c r="G20" s="71">
        <v>1.25</v>
      </c>
      <c r="H20" s="71">
        <v>1.29</v>
      </c>
      <c r="I20" s="71">
        <v>1.35</v>
      </c>
      <c r="J20" s="71">
        <v>1.2</v>
      </c>
      <c r="K20" s="71">
        <v>1.21</v>
      </c>
      <c r="L20" s="71">
        <v>1.2374</v>
      </c>
      <c r="M20" s="72">
        <v>11053</v>
      </c>
      <c r="N20" s="72">
        <v>13677.06</v>
      </c>
      <c r="O20" s="72">
        <v>33</v>
      </c>
      <c r="P20" s="136">
        <v>-0.0692</v>
      </c>
      <c r="Q20" s="71">
        <v>1.76</v>
      </c>
      <c r="R20" s="71">
        <v>0.65</v>
      </c>
      <c r="S20" s="72">
        <v>52815976.07</v>
      </c>
    </row>
    <row r="21" spans="1:19" customHeight="1" ht="15">
      <c r="A21" s="69" t="s">
        <v>195</v>
      </c>
      <c r="B21" s="69" t="s">
        <v>196</v>
      </c>
      <c r="C21" s="116" t="s">
        <v>197</v>
      </c>
      <c r="D21" s="82" t="s">
        <v>75</v>
      </c>
      <c r="E21" s="82" t="s">
        <v>169</v>
      </c>
      <c r="F21" s="71">
        <v>314</v>
      </c>
      <c r="G21" s="71">
        <v>320</v>
      </c>
      <c r="H21" s="71">
        <v>302</v>
      </c>
      <c r="I21" s="71">
        <v>326</v>
      </c>
      <c r="J21" s="71">
        <v>294</v>
      </c>
      <c r="K21" s="71">
        <v>320</v>
      </c>
      <c r="L21" s="71">
        <v>310.6068</v>
      </c>
      <c r="M21" s="72">
        <v>2116</v>
      </c>
      <c r="N21" s="72">
        <v>657244</v>
      </c>
      <c r="O21" s="72">
        <v>154</v>
      </c>
      <c r="P21" s="136">
        <v>0.0526</v>
      </c>
      <c r="Q21" s="71">
        <v>326</v>
      </c>
      <c r="R21" s="71">
        <v>266</v>
      </c>
      <c r="S21" s="72">
        <v>647880000</v>
      </c>
    </row>
    <row r="22" spans="1:19" customHeight="1" ht="15">
      <c r="A22" s="69" t="s">
        <v>142</v>
      </c>
      <c r="B22" s="69" t="s">
        <v>143</v>
      </c>
      <c r="C22" s="116" t="s">
        <v>144</v>
      </c>
      <c r="D22" s="82" t="s">
        <v>141</v>
      </c>
      <c r="E22" s="82" t="s">
        <v>169</v>
      </c>
      <c r="F22" s="71">
        <v>41.1</v>
      </c>
      <c r="G22" s="71">
        <v>41.3</v>
      </c>
      <c r="H22" s="71">
        <v>42.3</v>
      </c>
      <c r="I22" s="71">
        <v>42.5</v>
      </c>
      <c r="J22" s="71">
        <v>39.1</v>
      </c>
      <c r="K22" s="71">
        <v>41.3</v>
      </c>
      <c r="L22" s="71">
        <v>41.0336</v>
      </c>
      <c r="M22" s="72">
        <v>97363</v>
      </c>
      <c r="N22" s="72">
        <v>3995156.5</v>
      </c>
      <c r="O22" s="72">
        <v>763</v>
      </c>
      <c r="P22" s="136">
        <v>-0.0236</v>
      </c>
      <c r="Q22" s="71">
        <v>43.9</v>
      </c>
      <c r="R22" s="71">
        <v>37.1</v>
      </c>
      <c r="S22" s="72">
        <v>3161515000</v>
      </c>
    </row>
    <row r="23" spans="1:19" customHeight="1" ht="15">
      <c r="A23" s="69" t="s">
        <v>97</v>
      </c>
      <c r="B23" s="69" t="s">
        <v>98</v>
      </c>
      <c r="C23" s="116" t="s">
        <v>99</v>
      </c>
      <c r="D23" s="82" t="s">
        <v>75</v>
      </c>
      <c r="E23" s="82" t="s">
        <v>169</v>
      </c>
      <c r="F23" s="71">
        <v>67.6</v>
      </c>
      <c r="G23" s="71">
        <v>68.6</v>
      </c>
      <c r="H23" s="71">
        <v>60.4</v>
      </c>
      <c r="I23" s="71">
        <v>69.6</v>
      </c>
      <c r="J23" s="71">
        <v>60.2</v>
      </c>
      <c r="K23" s="71">
        <v>68.4</v>
      </c>
      <c r="L23" s="71">
        <v>65.8429</v>
      </c>
      <c r="M23" s="72">
        <v>19765</v>
      </c>
      <c r="N23" s="72">
        <v>1301384.2</v>
      </c>
      <c r="O23" s="72">
        <v>246</v>
      </c>
      <c r="P23" s="136">
        <v>0.1213</v>
      </c>
      <c r="Q23" s="71">
        <v>69.6</v>
      </c>
      <c r="R23" s="71">
        <v>52</v>
      </c>
      <c r="S23" s="72">
        <v>272916000</v>
      </c>
    </row>
    <row r="24" spans="1:19" customHeight="1" ht="15">
      <c r="A24" s="69" t="s">
        <v>198</v>
      </c>
      <c r="B24" s="69" t="s">
        <v>199</v>
      </c>
      <c r="C24" s="116" t="s">
        <v>200</v>
      </c>
      <c r="D24" s="82" t="s">
        <v>75</v>
      </c>
      <c r="E24" s="82" t="s">
        <v>169</v>
      </c>
      <c r="F24" s="71">
        <v>12.1</v>
      </c>
      <c r="G24" s="71">
        <v>12.7</v>
      </c>
      <c r="H24" s="71">
        <v>12.4</v>
      </c>
      <c r="I24" s="71">
        <v>13</v>
      </c>
      <c r="J24" s="71">
        <v>12.1</v>
      </c>
      <c r="K24" s="71">
        <v>12.2</v>
      </c>
      <c r="L24" s="71">
        <v>12.4508</v>
      </c>
      <c r="M24" s="72">
        <v>1257</v>
      </c>
      <c r="N24" s="72">
        <v>15650.7</v>
      </c>
      <c r="O24" s="72">
        <v>21</v>
      </c>
      <c r="P24" s="136">
        <v>-0.0161</v>
      </c>
      <c r="Q24" s="71">
        <v>16.6</v>
      </c>
      <c r="R24" s="71">
        <v>10.5</v>
      </c>
      <c r="S24" s="72">
        <v>18073848.6</v>
      </c>
    </row>
    <row r="25" spans="1:19" customHeight="1" ht="15">
      <c r="A25" s="69" t="s">
        <v>201</v>
      </c>
      <c r="B25" s="69" t="s">
        <v>202</v>
      </c>
      <c r="C25" s="116" t="s">
        <v>203</v>
      </c>
      <c r="D25" s="82" t="s">
        <v>85</v>
      </c>
      <c r="E25" s="82" t="s">
        <v>169</v>
      </c>
      <c r="F25" s="71">
        <v>515</v>
      </c>
      <c r="G25" s="71">
        <v>545</v>
      </c>
      <c r="H25" s="71">
        <v>500</v>
      </c>
      <c r="I25" s="71">
        <v>545</v>
      </c>
      <c r="J25" s="71">
        <v>498</v>
      </c>
      <c r="K25" s="71">
        <v>545</v>
      </c>
      <c r="L25" s="71">
        <v>506.6132</v>
      </c>
      <c r="M25" s="72">
        <v>349</v>
      </c>
      <c r="N25" s="72">
        <v>176808</v>
      </c>
      <c r="O25" s="72">
        <v>25</v>
      </c>
      <c r="P25" s="136">
        <v>0.0686</v>
      </c>
      <c r="Q25" s="71">
        <v>545</v>
      </c>
      <c r="R25" s="71">
        <v>460</v>
      </c>
      <c r="S25" s="72">
        <v>80660000</v>
      </c>
    </row>
    <row r="26" spans="1:19" customHeight="1" ht="15">
      <c r="A26" s="69" t="s">
        <v>204</v>
      </c>
      <c r="B26" s="69" t="s">
        <v>205</v>
      </c>
      <c r="C26" s="116" t="s">
        <v>206</v>
      </c>
      <c r="D26" s="82" t="s">
        <v>75</v>
      </c>
      <c r="E26" s="82" t="s">
        <v>169</v>
      </c>
      <c r="F26" s="71">
        <v>520</v>
      </c>
      <c r="G26" s="71">
        <v>580</v>
      </c>
      <c r="H26" s="71">
        <v>498</v>
      </c>
      <c r="I26" s="71">
        <v>555</v>
      </c>
      <c r="J26" s="71">
        <v>496</v>
      </c>
      <c r="K26" s="71">
        <v>530</v>
      </c>
      <c r="L26" s="71">
        <v>517.1627</v>
      </c>
      <c r="M26" s="72">
        <v>209</v>
      </c>
      <c r="N26" s="72">
        <v>108087</v>
      </c>
      <c r="O26" s="72">
        <v>39</v>
      </c>
      <c r="P26" s="136">
        <v>0.0192</v>
      </c>
      <c r="Q26" s="71">
        <v>555</v>
      </c>
      <c r="R26" s="71">
        <v>452</v>
      </c>
      <c r="S26" s="72">
        <v>5300000000</v>
      </c>
    </row>
    <row r="27" spans="1:19" customHeight="1" ht="15">
      <c r="A27" s="69" t="s">
        <v>207</v>
      </c>
      <c r="B27" s="69" t="s">
        <v>208</v>
      </c>
      <c r="C27" s="116" t="s">
        <v>209</v>
      </c>
      <c r="D27" s="82" t="s">
        <v>85</v>
      </c>
      <c r="E27" s="82" t="s">
        <v>169</v>
      </c>
      <c r="F27" s="71">
        <v>1.94</v>
      </c>
      <c r="G27" s="71">
        <v>2.06</v>
      </c>
      <c r="H27" s="71">
        <v>1.97</v>
      </c>
      <c r="I27" s="71">
        <v>2.04</v>
      </c>
      <c r="J27" s="71">
        <v>1.88</v>
      </c>
      <c r="K27" s="71">
        <v>1.97</v>
      </c>
      <c r="L27" s="71">
        <v>1.9852</v>
      </c>
      <c r="M27" s="72">
        <v>176661</v>
      </c>
      <c r="N27" s="72">
        <v>350701.95</v>
      </c>
      <c r="O27" s="72">
        <v>107</v>
      </c>
      <c r="P27" s="136">
        <v>0</v>
      </c>
      <c r="Q27" s="71">
        <v>2.4</v>
      </c>
      <c r="R27" s="71">
        <v>1.81</v>
      </c>
      <c r="S27" s="72">
        <v>25610000</v>
      </c>
    </row>
    <row r="28" spans="1:19" customHeight="1" ht="15">
      <c r="A28" s="69" t="s">
        <v>210</v>
      </c>
      <c r="B28" s="69" t="s">
        <v>211</v>
      </c>
      <c r="C28" s="116" t="s">
        <v>212</v>
      </c>
      <c r="D28" s="82" t="s">
        <v>85</v>
      </c>
      <c r="E28" s="82" t="s">
        <v>182</v>
      </c>
      <c r="F28" s="71">
        <v>3</v>
      </c>
      <c r="G28" s="71">
        <v>3.38</v>
      </c>
      <c r="H28" s="71">
        <v>2.98</v>
      </c>
      <c r="I28" s="71">
        <v>2.98</v>
      </c>
      <c r="J28" s="71">
        <v>2.98</v>
      </c>
      <c r="K28" s="71">
        <v>2.98</v>
      </c>
      <c r="L28" s="71">
        <v>2.98</v>
      </c>
      <c r="M28" s="72">
        <v>240</v>
      </c>
      <c r="N28" s="72">
        <v>715.2</v>
      </c>
      <c r="O28" s="72">
        <v>1</v>
      </c>
      <c r="P28" s="136">
        <v>-0.0067</v>
      </c>
      <c r="Q28" s="71">
        <v>3.28</v>
      </c>
      <c r="R28" s="71">
        <v>2.86</v>
      </c>
      <c r="S28" s="72">
        <v>9078325.64</v>
      </c>
    </row>
    <row r="29" spans="1:19" customHeight="1" ht="15">
      <c r="A29" s="69" t="s">
        <v>128</v>
      </c>
      <c r="B29" s="69" t="s">
        <v>129</v>
      </c>
      <c r="C29" s="116" t="s">
        <v>130</v>
      </c>
      <c r="D29" s="82" t="s">
        <v>85</v>
      </c>
      <c r="E29" s="82" t="s">
        <v>169</v>
      </c>
      <c r="F29" s="71">
        <v>189</v>
      </c>
      <c r="G29" s="71">
        <v>195</v>
      </c>
      <c r="H29" s="71">
        <v>200</v>
      </c>
      <c r="I29" s="71">
        <v>200</v>
      </c>
      <c r="J29" s="71">
        <v>189</v>
      </c>
      <c r="K29" s="71">
        <v>190</v>
      </c>
      <c r="L29" s="71">
        <v>192.1821</v>
      </c>
      <c r="M29" s="72">
        <v>324</v>
      </c>
      <c r="N29" s="72">
        <v>62267</v>
      </c>
      <c r="O29" s="72">
        <v>40</v>
      </c>
      <c r="P29" s="136">
        <v>-0.05</v>
      </c>
      <c r="Q29" s="71">
        <v>284</v>
      </c>
      <c r="R29" s="71">
        <v>172</v>
      </c>
      <c r="S29" s="72">
        <v>21060550</v>
      </c>
    </row>
    <row r="30" spans="1:19" customHeight="1" ht="15">
      <c r="A30" s="69" t="s">
        <v>86</v>
      </c>
      <c r="B30" s="69" t="s">
        <v>87</v>
      </c>
      <c r="C30" s="116" t="s">
        <v>88</v>
      </c>
      <c r="D30" s="82" t="s">
        <v>85</v>
      </c>
      <c r="E30" s="82" t="s">
        <v>169</v>
      </c>
      <c r="F30" s="71">
        <v>11.6</v>
      </c>
      <c r="G30" s="71">
        <v>12.2</v>
      </c>
      <c r="H30" s="71">
        <v>10.3</v>
      </c>
      <c r="I30" s="71">
        <v>12.5</v>
      </c>
      <c r="J30" s="71">
        <v>9.15</v>
      </c>
      <c r="K30" s="71">
        <v>12.1</v>
      </c>
      <c r="L30" s="71">
        <v>10.493</v>
      </c>
      <c r="M30" s="72">
        <v>12401</v>
      </c>
      <c r="N30" s="72">
        <v>130124.25</v>
      </c>
      <c r="O30" s="72">
        <v>102</v>
      </c>
      <c r="P30" s="136">
        <v>0.1748</v>
      </c>
      <c r="Q30" s="71">
        <v>12.5</v>
      </c>
      <c r="R30" s="71">
        <v>5.55</v>
      </c>
      <c r="S30" s="72">
        <v>19803755.4</v>
      </c>
    </row>
    <row r="31" spans="1:19" customHeight="1" ht="15">
      <c r="A31" s="69" t="s">
        <v>76</v>
      </c>
      <c r="B31" s="69" t="s">
        <v>77</v>
      </c>
      <c r="C31" s="116" t="s">
        <v>78</v>
      </c>
      <c r="D31" s="82" t="s">
        <v>75</v>
      </c>
      <c r="E31" s="82" t="s">
        <v>169</v>
      </c>
      <c r="F31" s="71">
        <v>1.61</v>
      </c>
      <c r="G31" s="71">
        <v>1.73</v>
      </c>
      <c r="H31" s="71">
        <v>1.5</v>
      </c>
      <c r="I31" s="71">
        <v>2.4</v>
      </c>
      <c r="J31" s="71">
        <v>1.5</v>
      </c>
      <c r="K31" s="71">
        <v>1.6</v>
      </c>
      <c r="L31" s="71">
        <v>1.7732</v>
      </c>
      <c r="M31" s="72">
        <v>72770</v>
      </c>
      <c r="N31" s="72">
        <v>129035.87</v>
      </c>
      <c r="O31" s="72">
        <v>146</v>
      </c>
      <c r="P31" s="136">
        <v>0.4545</v>
      </c>
      <c r="Q31" s="71">
        <v>2.4</v>
      </c>
      <c r="R31" s="71">
        <v>1</v>
      </c>
      <c r="S31" s="72">
        <v>44754340.8</v>
      </c>
    </row>
    <row r="32" spans="1:19" customHeight="1" ht="15">
      <c r="A32" s="69" t="s">
        <v>213</v>
      </c>
      <c r="B32" s="69" t="s">
        <v>214</v>
      </c>
      <c r="C32" s="116" t="s">
        <v>215</v>
      </c>
      <c r="D32" s="82" t="s">
        <v>85</v>
      </c>
      <c r="E32" s="82" t="s">
        <v>169</v>
      </c>
      <c r="F32" s="71">
        <v>805</v>
      </c>
      <c r="G32" s="71">
        <v>875</v>
      </c>
      <c r="H32" s="71">
        <v>830</v>
      </c>
      <c r="I32" s="71">
        <v>870</v>
      </c>
      <c r="J32" s="71">
        <v>830</v>
      </c>
      <c r="K32" s="71">
        <v>870</v>
      </c>
      <c r="L32" s="71">
        <v>844.8684</v>
      </c>
      <c r="M32" s="72">
        <v>38</v>
      </c>
      <c r="N32" s="72">
        <v>32105</v>
      </c>
      <c r="O32" s="72">
        <v>8</v>
      </c>
      <c r="P32" s="136">
        <v>0.0741</v>
      </c>
      <c r="Q32" s="71">
        <v>870</v>
      </c>
      <c r="R32" s="71">
        <v>760</v>
      </c>
      <c r="S32" s="72">
        <v>876662460</v>
      </c>
    </row>
    <row r="33" spans="1:19" customHeight="1" ht="15">
      <c r="A33" s="69" t="s">
        <v>216</v>
      </c>
      <c r="B33" s="69" t="s">
        <v>217</v>
      </c>
      <c r="C33" s="116" t="s">
        <v>218</v>
      </c>
      <c r="D33" s="82" t="s">
        <v>85</v>
      </c>
      <c r="E33" s="82" t="s">
        <v>182</v>
      </c>
      <c r="F33" s="71">
        <v>31.2</v>
      </c>
      <c r="G33" s="71">
        <v>39.8</v>
      </c>
      <c r="H33" s="71">
        <v>37</v>
      </c>
      <c r="I33" s="71">
        <v>38</v>
      </c>
      <c r="J33" s="71">
        <v>37</v>
      </c>
      <c r="K33" s="71">
        <v>38</v>
      </c>
      <c r="L33" s="71">
        <v>37.7604</v>
      </c>
      <c r="M33" s="72">
        <v>454</v>
      </c>
      <c r="N33" s="72">
        <v>17143.2</v>
      </c>
      <c r="O33" s="72">
        <v>10</v>
      </c>
      <c r="P33" s="136">
        <v>0.0857</v>
      </c>
      <c r="Q33" s="71">
        <v>40</v>
      </c>
      <c r="R33" s="71">
        <v>32.2</v>
      </c>
      <c r="S33" s="72">
        <v>73634614</v>
      </c>
    </row>
    <row r="34" spans="1:19" customHeight="1" ht="15">
      <c r="A34" s="69" t="s">
        <v>100</v>
      </c>
      <c r="B34" s="69" t="s">
        <v>101</v>
      </c>
      <c r="C34" s="116" t="s">
        <v>102</v>
      </c>
      <c r="D34" s="82" t="s">
        <v>85</v>
      </c>
      <c r="E34" s="82" t="s">
        <v>169</v>
      </c>
      <c r="F34" s="71">
        <v>4480</v>
      </c>
      <c r="G34" s="71">
        <v>4570</v>
      </c>
      <c r="H34" s="71">
        <v>4090</v>
      </c>
      <c r="I34" s="71">
        <v>4560</v>
      </c>
      <c r="J34" s="71">
        <v>4090</v>
      </c>
      <c r="K34" s="71">
        <v>4560</v>
      </c>
      <c r="L34" s="71">
        <v>4350.947</v>
      </c>
      <c r="M34" s="72">
        <v>528</v>
      </c>
      <c r="N34" s="72">
        <v>2297300</v>
      </c>
      <c r="O34" s="72">
        <v>264</v>
      </c>
      <c r="P34" s="136">
        <v>0.1122</v>
      </c>
      <c r="Q34" s="71">
        <v>4560</v>
      </c>
      <c r="R34" s="71">
        <v>3090</v>
      </c>
      <c r="S34" s="72">
        <v>1770994560</v>
      </c>
    </row>
    <row r="35" spans="1:19" customHeight="1" ht="15">
      <c r="A35" s="69" t="s">
        <v>151</v>
      </c>
      <c r="B35" s="69" t="s">
        <v>152</v>
      </c>
      <c r="C35" s="116" t="s">
        <v>102</v>
      </c>
      <c r="D35" s="82" t="s">
        <v>85</v>
      </c>
      <c r="E35" s="82" t="s">
        <v>169</v>
      </c>
      <c r="F35" s="71">
        <v>4300</v>
      </c>
      <c r="G35" s="71">
        <v>4320</v>
      </c>
      <c r="H35" s="71">
        <v>3950</v>
      </c>
      <c r="I35" s="71">
        <v>4360</v>
      </c>
      <c r="J35" s="71">
        <v>3950</v>
      </c>
      <c r="K35" s="71">
        <v>4290</v>
      </c>
      <c r="L35" s="71">
        <v>4182.8641</v>
      </c>
      <c r="M35" s="72">
        <v>618</v>
      </c>
      <c r="N35" s="72">
        <v>2585010</v>
      </c>
      <c r="O35" s="72">
        <v>330</v>
      </c>
      <c r="P35" s="136">
        <v>0.0916</v>
      </c>
      <c r="Q35" s="71">
        <v>4360</v>
      </c>
      <c r="R35" s="71">
        <v>3020</v>
      </c>
      <c r="S35" s="72">
        <v>527052240</v>
      </c>
    </row>
    <row r="36" spans="1:19" customHeight="1" ht="15">
      <c r="A36" s="69" t="s">
        <v>135</v>
      </c>
      <c r="B36" s="69" t="s">
        <v>136</v>
      </c>
      <c r="C36" s="116" t="s">
        <v>137</v>
      </c>
      <c r="D36" s="82" t="s">
        <v>75</v>
      </c>
      <c r="E36" s="82" t="s">
        <v>169</v>
      </c>
      <c r="F36" s="71">
        <v>1030</v>
      </c>
      <c r="G36" s="71">
        <v>1034</v>
      </c>
      <c r="H36" s="71">
        <v>980</v>
      </c>
      <c r="I36" s="71">
        <v>1080</v>
      </c>
      <c r="J36" s="71">
        <v>975</v>
      </c>
      <c r="K36" s="71">
        <v>1032</v>
      </c>
      <c r="L36" s="71">
        <v>1033.2959</v>
      </c>
      <c r="M36" s="72">
        <v>25887</v>
      </c>
      <c r="N36" s="72">
        <v>26748932</v>
      </c>
      <c r="O36" s="72">
        <v>3239</v>
      </c>
      <c r="P36" s="136">
        <v>0.075</v>
      </c>
      <c r="Q36" s="71">
        <v>1080</v>
      </c>
      <c r="R36" s="71">
        <v>512</v>
      </c>
      <c r="S36" s="72">
        <v>2654426808</v>
      </c>
    </row>
    <row r="37" spans="1:19" customHeight="1" ht="15">
      <c r="A37" s="69" t="s">
        <v>82</v>
      </c>
      <c r="B37" s="69" t="s">
        <v>83</v>
      </c>
      <c r="C37" s="116" t="s">
        <v>84</v>
      </c>
      <c r="D37" s="82" t="s">
        <v>85</v>
      </c>
      <c r="E37" s="82" t="s">
        <v>169</v>
      </c>
      <c r="F37" s="71">
        <v>127</v>
      </c>
      <c r="G37" s="71">
        <v>128</v>
      </c>
      <c r="H37" s="71">
        <v>100</v>
      </c>
      <c r="I37" s="71">
        <v>127</v>
      </c>
      <c r="J37" s="71">
        <v>97.5</v>
      </c>
      <c r="K37" s="71">
        <v>127</v>
      </c>
      <c r="L37" s="71">
        <v>122.0677</v>
      </c>
      <c r="M37" s="72">
        <v>2155</v>
      </c>
      <c r="N37" s="72">
        <v>263056</v>
      </c>
      <c r="O37" s="72">
        <v>74</v>
      </c>
      <c r="P37" s="136">
        <v>0.27</v>
      </c>
      <c r="Q37" s="71">
        <v>127</v>
      </c>
      <c r="R37" s="71">
        <v>97.5</v>
      </c>
      <c r="S37" s="72">
        <v>190324867</v>
      </c>
    </row>
    <row r="38" spans="1:19" customHeight="1" ht="15">
      <c r="A38" s="69" t="s">
        <v>219</v>
      </c>
      <c r="B38" s="69" t="s">
        <v>220</v>
      </c>
      <c r="C38" s="116" t="s">
        <v>221</v>
      </c>
      <c r="D38" s="82" t="s">
        <v>85</v>
      </c>
      <c r="E38" s="82" t="s">
        <v>182</v>
      </c>
      <c r="F38" s="71">
        <v>6.1</v>
      </c>
      <c r="G38" s="71">
        <v>6.15</v>
      </c>
      <c r="H38" s="71">
        <v>6</v>
      </c>
      <c r="I38" s="71">
        <v>6.15</v>
      </c>
      <c r="J38" s="71">
        <v>6</v>
      </c>
      <c r="K38" s="71">
        <v>6.15</v>
      </c>
      <c r="L38" s="71">
        <v>6.0062</v>
      </c>
      <c r="M38" s="72">
        <v>676</v>
      </c>
      <c r="N38" s="72">
        <v>4060.2</v>
      </c>
      <c r="O38" s="72">
        <v>7</v>
      </c>
      <c r="P38" s="136">
        <v>0.025</v>
      </c>
      <c r="Q38" s="71">
        <v>6.3</v>
      </c>
      <c r="R38" s="71">
        <v>4.72</v>
      </c>
      <c r="S38" s="72">
        <v>35217538.35</v>
      </c>
    </row>
    <row r="39" spans="1:19" customHeight="1" ht="15">
      <c r="A39" s="69" t="s">
        <v>222</v>
      </c>
      <c r="B39" s="69" t="s">
        <v>223</v>
      </c>
      <c r="C39" s="116" t="s">
        <v>224</v>
      </c>
      <c r="D39" s="82" t="s">
        <v>75</v>
      </c>
      <c r="E39" s="82" t="s">
        <v>169</v>
      </c>
      <c r="F39" s="71">
        <v>171</v>
      </c>
      <c r="G39" s="71">
        <v>175</v>
      </c>
      <c r="H39" s="71">
        <v>170</v>
      </c>
      <c r="I39" s="71">
        <v>182</v>
      </c>
      <c r="J39" s="71">
        <v>170</v>
      </c>
      <c r="K39" s="71">
        <v>170</v>
      </c>
      <c r="L39" s="71">
        <v>172.5993</v>
      </c>
      <c r="M39" s="72">
        <v>297</v>
      </c>
      <c r="N39" s="72">
        <v>51262</v>
      </c>
      <c r="O39" s="72">
        <v>24</v>
      </c>
      <c r="P39" s="136">
        <v>0.0366</v>
      </c>
      <c r="Q39" s="71">
        <v>182</v>
      </c>
      <c r="R39" s="71">
        <v>142</v>
      </c>
      <c r="S39" s="72">
        <v>71904390</v>
      </c>
    </row>
    <row r="40" spans="1:19" customHeight="1" ht="15">
      <c r="A40" s="69" t="s">
        <v>131</v>
      </c>
      <c r="B40" s="69" t="s">
        <v>132</v>
      </c>
      <c r="C40" s="116" t="s">
        <v>133</v>
      </c>
      <c r="D40" s="82" t="s">
        <v>75</v>
      </c>
      <c r="E40" s="82" t="s">
        <v>169</v>
      </c>
      <c r="F40" s="71">
        <v>17.6</v>
      </c>
      <c r="G40" s="71">
        <v>18</v>
      </c>
      <c r="H40" s="71">
        <v>18.3</v>
      </c>
      <c r="I40" s="71">
        <v>18.9</v>
      </c>
      <c r="J40" s="71">
        <v>17.1</v>
      </c>
      <c r="K40" s="71">
        <v>17.6</v>
      </c>
      <c r="L40" s="71">
        <v>18.1912</v>
      </c>
      <c r="M40" s="72">
        <v>6954</v>
      </c>
      <c r="N40" s="72">
        <v>126501.7</v>
      </c>
      <c r="O40" s="72">
        <v>92</v>
      </c>
      <c r="P40" s="136">
        <v>-0.0383</v>
      </c>
      <c r="Q40" s="71">
        <v>18.9</v>
      </c>
      <c r="R40" s="71">
        <v>8.6</v>
      </c>
      <c r="S40" s="72">
        <v>237256360</v>
      </c>
    </row>
    <row r="41" spans="1:19" customHeight="1" ht="15">
      <c r="A41" s="69" t="s">
        <v>225</v>
      </c>
      <c r="B41" s="69" t="s">
        <v>226</v>
      </c>
      <c r="C41" s="116" t="s">
        <v>227</v>
      </c>
      <c r="D41" s="82" t="s">
        <v>85</v>
      </c>
      <c r="E41" s="82" t="s">
        <v>182</v>
      </c>
      <c r="F41" s="71">
        <v>24.2</v>
      </c>
      <c r="G41" s="71">
        <v>25.2</v>
      </c>
      <c r="H41" s="71">
        <v>23.8</v>
      </c>
      <c r="I41" s="71">
        <v>25</v>
      </c>
      <c r="J41" s="71">
        <v>23.6</v>
      </c>
      <c r="K41" s="71">
        <v>25</v>
      </c>
      <c r="L41" s="71">
        <v>24.1357</v>
      </c>
      <c r="M41" s="72">
        <v>1051</v>
      </c>
      <c r="N41" s="72">
        <v>25366.6</v>
      </c>
      <c r="O41" s="72">
        <v>15</v>
      </c>
      <c r="P41" s="136">
        <v>0</v>
      </c>
      <c r="Q41" s="71">
        <v>27.4</v>
      </c>
      <c r="R41" s="71">
        <v>23.4</v>
      </c>
      <c r="S41" s="72">
        <v>16560400</v>
      </c>
    </row>
    <row r="42" spans="1:19" customHeight="1" ht="15">
      <c r="A42" s="69" t="s">
        <v>228</v>
      </c>
      <c r="B42" s="69" t="s">
        <v>229</v>
      </c>
      <c r="C42" s="116" t="s">
        <v>230</v>
      </c>
      <c r="D42" s="82" t="s">
        <v>85</v>
      </c>
      <c r="E42" s="82" t="s">
        <v>169</v>
      </c>
      <c r="F42" s="71">
        <v>488</v>
      </c>
      <c r="G42" s="71">
        <v>680</v>
      </c>
      <c r="H42" s="71">
        <v>486</v>
      </c>
      <c r="I42" s="71">
        <v>486</v>
      </c>
      <c r="J42" s="71">
        <v>486</v>
      </c>
      <c r="K42" s="71">
        <v>486</v>
      </c>
      <c r="L42" s="71">
        <v>486</v>
      </c>
      <c r="M42" s="72">
        <v>11</v>
      </c>
      <c r="N42" s="72">
        <v>5346</v>
      </c>
      <c r="O42" s="72">
        <v>4</v>
      </c>
      <c r="P42" s="136">
        <v>0.0041</v>
      </c>
      <c r="Q42" s="71">
        <v>750</v>
      </c>
      <c r="R42" s="71">
        <v>482</v>
      </c>
      <c r="S42" s="72">
        <v>147083526</v>
      </c>
    </row>
    <row r="43" spans="1:19" customHeight="1" ht="15">
      <c r="A43" s="69" t="s">
        <v>94</v>
      </c>
      <c r="B43" s="69" t="s">
        <v>95</v>
      </c>
      <c r="C43" s="116" t="s">
        <v>96</v>
      </c>
      <c r="D43" s="82" t="s">
        <v>85</v>
      </c>
      <c r="E43" s="82" t="s">
        <v>169</v>
      </c>
      <c r="F43" s="71">
        <v>64.5</v>
      </c>
      <c r="G43" s="71">
        <v>68</v>
      </c>
      <c r="H43" s="71">
        <v>60</v>
      </c>
      <c r="I43" s="71">
        <v>69</v>
      </c>
      <c r="J43" s="71">
        <v>59.5</v>
      </c>
      <c r="K43" s="71">
        <v>69</v>
      </c>
      <c r="L43" s="71">
        <v>63.4876</v>
      </c>
      <c r="M43" s="72">
        <v>2413</v>
      </c>
      <c r="N43" s="72">
        <v>153195.5</v>
      </c>
      <c r="O43" s="72">
        <v>46</v>
      </c>
      <c r="P43" s="136">
        <v>0.15</v>
      </c>
      <c r="Q43" s="71">
        <v>69</v>
      </c>
      <c r="R43" s="71">
        <v>48.4</v>
      </c>
      <c r="S43" s="72">
        <v>755159391</v>
      </c>
    </row>
    <row r="44" spans="1:19" customHeight="1" ht="15">
      <c r="A44" s="69" t="s">
        <v>231</v>
      </c>
      <c r="B44" s="69" t="s">
        <v>232</v>
      </c>
      <c r="C44" s="116" t="s">
        <v>233</v>
      </c>
      <c r="D44" s="82" t="s">
        <v>85</v>
      </c>
      <c r="E44" s="82" t="s">
        <v>169</v>
      </c>
      <c r="F44" s="71">
        <v>7.45</v>
      </c>
      <c r="G44" s="71">
        <v>7.7</v>
      </c>
      <c r="H44" s="71">
        <v>7.4</v>
      </c>
      <c r="I44" s="71">
        <v>7.5</v>
      </c>
      <c r="J44" s="71">
        <v>7</v>
      </c>
      <c r="K44" s="71">
        <v>7.4</v>
      </c>
      <c r="L44" s="71">
        <v>7.4039</v>
      </c>
      <c r="M44" s="72">
        <v>11149</v>
      </c>
      <c r="N44" s="72">
        <v>82545.8</v>
      </c>
      <c r="O44" s="72">
        <v>41</v>
      </c>
      <c r="P44" s="136">
        <v>0.0423</v>
      </c>
      <c r="Q44" s="71">
        <v>7.85</v>
      </c>
      <c r="R44" s="71">
        <v>5.6</v>
      </c>
      <c r="S44" s="72">
        <v>78980399.8</v>
      </c>
    </row>
    <row r="45" spans="1:19" customHeight="1" ht="15">
      <c r="A45" s="69" t="s">
        <v>234</v>
      </c>
      <c r="B45" s="69" t="s">
        <v>235</v>
      </c>
      <c r="C45" s="116" t="s">
        <v>236</v>
      </c>
      <c r="D45" s="82" t="s">
        <v>85</v>
      </c>
      <c r="E45" s="82" t="s">
        <v>182</v>
      </c>
      <c r="F45" s="71">
        <v>75</v>
      </c>
      <c r="G45" s="71">
        <v>78</v>
      </c>
      <c r="H45" s="71">
        <v>76</v>
      </c>
      <c r="I45" s="71">
        <v>76.5</v>
      </c>
      <c r="J45" s="71">
        <v>74.5</v>
      </c>
      <c r="K45" s="71">
        <v>74.5</v>
      </c>
      <c r="L45" s="71">
        <v>76.0038</v>
      </c>
      <c r="M45" s="72">
        <v>523</v>
      </c>
      <c r="N45" s="72">
        <v>39750</v>
      </c>
      <c r="O45" s="72">
        <v>17</v>
      </c>
      <c r="P45" s="136">
        <v>0</v>
      </c>
      <c r="Q45" s="71">
        <v>102</v>
      </c>
      <c r="R45" s="71">
        <v>66</v>
      </c>
      <c r="S45" s="72">
        <v>49821800.5</v>
      </c>
    </row>
    <row r="46" spans="1:19" customHeight="1" ht="15">
      <c r="A46" s="69" t="s">
        <v>237</v>
      </c>
      <c r="B46" s="69" t="s">
        <v>238</v>
      </c>
      <c r="C46" s="116" t="s">
        <v>239</v>
      </c>
      <c r="D46" s="82" t="s">
        <v>85</v>
      </c>
      <c r="E46" s="82" t="s">
        <v>169</v>
      </c>
      <c r="F46" s="71">
        <v>352</v>
      </c>
      <c r="G46" s="71">
        <v>364</v>
      </c>
      <c r="H46" s="71">
        <v>340</v>
      </c>
      <c r="I46" s="71">
        <v>360</v>
      </c>
      <c r="J46" s="71">
        <v>332</v>
      </c>
      <c r="K46" s="71">
        <v>360</v>
      </c>
      <c r="L46" s="71">
        <v>343.604</v>
      </c>
      <c r="M46" s="72">
        <v>298</v>
      </c>
      <c r="N46" s="72">
        <v>102394</v>
      </c>
      <c r="O46" s="72">
        <v>41</v>
      </c>
      <c r="P46" s="136">
        <v>0.0588</v>
      </c>
      <c r="Q46" s="71">
        <v>360</v>
      </c>
      <c r="R46" s="71">
        <v>320</v>
      </c>
      <c r="S46" s="72">
        <v>791197920</v>
      </c>
    </row>
    <row r="47" spans="1:19" customHeight="1" ht="15">
      <c r="A47" s="69" t="s">
        <v>153</v>
      </c>
      <c r="B47" s="69" t="s">
        <v>154</v>
      </c>
      <c r="C47" s="116" t="s">
        <v>155</v>
      </c>
      <c r="D47" s="82" t="s">
        <v>141</v>
      </c>
      <c r="E47" s="82" t="s">
        <v>169</v>
      </c>
      <c r="F47" s="71">
        <v>156</v>
      </c>
      <c r="G47" s="71">
        <v>160</v>
      </c>
      <c r="H47" s="71">
        <v>150</v>
      </c>
      <c r="I47" s="71">
        <v>168.5</v>
      </c>
      <c r="J47" s="71">
        <v>148</v>
      </c>
      <c r="K47" s="71">
        <v>156</v>
      </c>
      <c r="L47" s="71">
        <v>155.5829</v>
      </c>
      <c r="M47" s="72">
        <v>14730</v>
      </c>
      <c r="N47" s="72">
        <v>2291736.5</v>
      </c>
      <c r="O47" s="72">
        <v>331</v>
      </c>
      <c r="P47" s="136">
        <v>0.047</v>
      </c>
      <c r="Q47" s="71">
        <v>168.5</v>
      </c>
      <c r="R47" s="71">
        <v>140</v>
      </c>
      <c r="S47" s="72">
        <v>1110720468</v>
      </c>
    </row>
    <row r="48" spans="1:19" customHeight="1" ht="15">
      <c r="A48" s="69" t="s">
        <v>138</v>
      </c>
      <c r="B48" s="69" t="s">
        <v>139</v>
      </c>
      <c r="C48" s="116" t="s">
        <v>140</v>
      </c>
      <c r="D48" s="82" t="s">
        <v>141</v>
      </c>
      <c r="E48" s="82" t="s">
        <v>169</v>
      </c>
      <c r="F48" s="71">
        <v>8.14</v>
      </c>
      <c r="G48" s="71">
        <v>8.24</v>
      </c>
      <c r="H48" s="71">
        <v>8</v>
      </c>
      <c r="I48" s="71">
        <v>8.8</v>
      </c>
      <c r="J48" s="71">
        <v>7.96</v>
      </c>
      <c r="K48" s="71">
        <v>8.22</v>
      </c>
      <c r="L48" s="71">
        <v>8.2684</v>
      </c>
      <c r="M48" s="72">
        <v>505207</v>
      </c>
      <c r="N48" s="72">
        <v>4177250.04</v>
      </c>
      <c r="O48" s="72">
        <v>864</v>
      </c>
      <c r="P48" s="136">
        <v>0.0224</v>
      </c>
      <c r="Q48" s="71">
        <v>8.8</v>
      </c>
      <c r="R48" s="71">
        <v>6.02</v>
      </c>
      <c r="S48" s="72">
        <v>1035946395.24</v>
      </c>
    </row>
    <row r="49" spans="1:19" customHeight="1" ht="15">
      <c r="A49" s="69" t="s">
        <v>240</v>
      </c>
      <c r="B49" s="69" t="s">
        <v>241</v>
      </c>
      <c r="C49" s="116" t="s">
        <v>242</v>
      </c>
      <c r="D49" s="82" t="s">
        <v>85</v>
      </c>
      <c r="E49" s="82" t="s">
        <v>169</v>
      </c>
      <c r="F49" s="71">
        <v>19.4</v>
      </c>
      <c r="G49" s="71">
        <v>19.9</v>
      </c>
      <c r="H49" s="71">
        <v>19.1</v>
      </c>
      <c r="I49" s="71">
        <v>20.4</v>
      </c>
      <c r="J49" s="71">
        <v>19.1</v>
      </c>
      <c r="K49" s="71">
        <v>19.9</v>
      </c>
      <c r="L49" s="71">
        <v>19.6713</v>
      </c>
      <c r="M49" s="72">
        <v>2359</v>
      </c>
      <c r="N49" s="72">
        <v>46404.6</v>
      </c>
      <c r="O49" s="72">
        <v>40</v>
      </c>
      <c r="P49" s="136">
        <v>0.0474</v>
      </c>
      <c r="Q49" s="71">
        <v>23.4</v>
      </c>
      <c r="R49" s="71">
        <v>12</v>
      </c>
      <c r="S49" s="72">
        <v>18287542.8</v>
      </c>
    </row>
    <row r="50" spans="1:19" customHeight="1" ht="15">
      <c r="A50" s="69" t="s">
        <v>243</v>
      </c>
      <c r="B50" s="69" t="s">
        <v>244</v>
      </c>
      <c r="C50" s="116" t="s">
        <v>245</v>
      </c>
      <c r="D50" s="82" t="s">
        <v>75</v>
      </c>
      <c r="E50" s="82" t="s">
        <v>169</v>
      </c>
      <c r="F50" s="71">
        <v>57.6</v>
      </c>
      <c r="G50" s="71">
        <v>58</v>
      </c>
      <c r="H50" s="71">
        <v>56.2</v>
      </c>
      <c r="I50" s="71">
        <v>60.6</v>
      </c>
      <c r="J50" s="71">
        <v>53.4</v>
      </c>
      <c r="K50" s="71">
        <v>57.8</v>
      </c>
      <c r="L50" s="71">
        <v>56.4759</v>
      </c>
      <c r="M50" s="72">
        <v>19903</v>
      </c>
      <c r="N50" s="72">
        <v>1124040</v>
      </c>
      <c r="O50" s="72">
        <v>364</v>
      </c>
      <c r="P50" s="136">
        <v>0.0285</v>
      </c>
      <c r="Q50" s="71">
        <v>69</v>
      </c>
      <c r="R50" s="71">
        <v>53.4</v>
      </c>
      <c r="S50" s="72">
        <v>113288000</v>
      </c>
    </row>
    <row r="51" spans="1:19" customHeight="1" ht="15">
      <c r="A51" s="69" t="s">
        <v>107</v>
      </c>
      <c r="B51" s="69" t="s">
        <v>108</v>
      </c>
      <c r="C51" s="116" t="s">
        <v>109</v>
      </c>
      <c r="D51" s="82" t="s">
        <v>85</v>
      </c>
      <c r="E51" s="82" t="s">
        <v>182</v>
      </c>
      <c r="F51" s="71">
        <v>11.7</v>
      </c>
      <c r="G51" s="71">
        <v>14.9</v>
      </c>
      <c r="H51" s="71">
        <v>11.9</v>
      </c>
      <c r="I51" s="71">
        <v>12.2</v>
      </c>
      <c r="J51" s="71">
        <v>11.9</v>
      </c>
      <c r="K51" s="71">
        <v>12.2</v>
      </c>
      <c r="L51" s="71">
        <v>11.9462</v>
      </c>
      <c r="M51" s="72">
        <v>13</v>
      </c>
      <c r="N51" s="72">
        <v>155.3</v>
      </c>
      <c r="O51" s="72">
        <v>2</v>
      </c>
      <c r="P51" s="136">
        <v>-0.1159</v>
      </c>
      <c r="Q51" s="71">
        <v>29.8</v>
      </c>
      <c r="R51" s="71">
        <v>11</v>
      </c>
      <c r="S51" s="72">
        <v>2311412</v>
      </c>
    </row>
    <row r="52" spans="1:19" customHeight="1" ht="15">
      <c r="A52" s="69" t="s">
        <v>246</v>
      </c>
      <c r="B52" s="69" t="s">
        <v>247</v>
      </c>
      <c r="C52" s="116" t="s">
        <v>248</v>
      </c>
      <c r="D52" s="82" t="s">
        <v>85</v>
      </c>
      <c r="E52" s="82" t="s">
        <v>182</v>
      </c>
      <c r="F52" s="71">
        <v>156</v>
      </c>
      <c r="G52" s="71">
        <v>380</v>
      </c>
      <c r="H52" s="71">
        <v>370</v>
      </c>
      <c r="I52" s="71">
        <v>374</v>
      </c>
      <c r="J52" s="71">
        <v>370</v>
      </c>
      <c r="K52" s="71">
        <v>374</v>
      </c>
      <c r="L52" s="71">
        <v>371.3647</v>
      </c>
      <c r="M52" s="72">
        <v>85</v>
      </c>
      <c r="N52" s="72">
        <v>31566</v>
      </c>
      <c r="O52" s="72">
        <v>9</v>
      </c>
      <c r="P52" s="136">
        <v>0.0108</v>
      </c>
      <c r="Q52" s="71">
        <v>374</v>
      </c>
      <c r="R52" s="71">
        <v>268</v>
      </c>
      <c r="S52" s="72">
        <v>30608908</v>
      </c>
    </row>
    <row r="53" spans="1:19" customHeight="1" ht="15">
      <c r="A53" s="69" t="s">
        <v>249</v>
      </c>
      <c r="B53" s="69" t="s">
        <v>250</v>
      </c>
      <c r="C53" s="116" t="s">
        <v>251</v>
      </c>
      <c r="D53" s="82" t="s">
        <v>75</v>
      </c>
      <c r="E53" s="82" t="s">
        <v>169</v>
      </c>
      <c r="F53" s="71">
        <v>16</v>
      </c>
      <c r="G53" s="71">
        <v>16.4</v>
      </c>
      <c r="H53" s="71">
        <v>16.8</v>
      </c>
      <c r="I53" s="71">
        <v>16.8</v>
      </c>
      <c r="J53" s="71">
        <v>15</v>
      </c>
      <c r="K53" s="71">
        <v>16.4</v>
      </c>
      <c r="L53" s="71">
        <v>15.9483</v>
      </c>
      <c r="M53" s="72">
        <v>11178</v>
      </c>
      <c r="N53" s="72">
        <v>178270.5</v>
      </c>
      <c r="O53" s="72">
        <v>118</v>
      </c>
      <c r="P53" s="136">
        <v>-0.0296</v>
      </c>
      <c r="Q53" s="71">
        <v>20.3</v>
      </c>
      <c r="R53" s="71">
        <v>15</v>
      </c>
      <c r="S53" s="72">
        <v>66912000</v>
      </c>
    </row>
    <row r="54" spans="1:19" customHeight="1" ht="15">
      <c r="A54" s="69" t="s">
        <v>252</v>
      </c>
      <c r="B54" s="69" t="s">
        <v>253</v>
      </c>
      <c r="C54" s="116" t="s">
        <v>254</v>
      </c>
      <c r="D54" s="82" t="s">
        <v>85</v>
      </c>
      <c r="E54" s="82" t="s">
        <v>169</v>
      </c>
      <c r="F54" s="71">
        <v>8.9</v>
      </c>
      <c r="G54" s="71">
        <v>8.95</v>
      </c>
      <c r="H54" s="71">
        <v>8.25</v>
      </c>
      <c r="I54" s="71">
        <v>9</v>
      </c>
      <c r="J54" s="71">
        <v>8.15</v>
      </c>
      <c r="K54" s="71">
        <v>8.95</v>
      </c>
      <c r="L54" s="71">
        <v>8.576</v>
      </c>
      <c r="M54" s="72">
        <v>7840</v>
      </c>
      <c r="N54" s="72">
        <v>67235.6</v>
      </c>
      <c r="O54" s="72">
        <v>75</v>
      </c>
      <c r="P54" s="136">
        <v>0.0407</v>
      </c>
      <c r="Q54" s="71">
        <v>12.6</v>
      </c>
      <c r="R54" s="71">
        <v>7.8</v>
      </c>
      <c r="S54" s="72">
        <v>5191000</v>
      </c>
    </row>
    <row r="55" spans="1:19" customHeight="1" ht="15">
      <c r="A55" s="69" t="s">
        <v>255</v>
      </c>
      <c r="B55" s="69" t="s">
        <v>256</v>
      </c>
      <c r="C55" s="116" t="s">
        <v>257</v>
      </c>
      <c r="D55" s="82" t="s">
        <v>85</v>
      </c>
      <c r="E55" s="82" t="s">
        <v>182</v>
      </c>
      <c r="F55" s="71">
        <v>0.8</v>
      </c>
      <c r="G55" s="71">
        <v>0.95</v>
      </c>
      <c r="H55" s="71">
        <v>0.75</v>
      </c>
      <c r="I55" s="71">
        <v>0.85</v>
      </c>
      <c r="J55" s="71">
        <v>0.75</v>
      </c>
      <c r="K55" s="71">
        <v>0.85</v>
      </c>
      <c r="L55" s="71">
        <v>0.8351</v>
      </c>
      <c r="M55" s="72">
        <v>2885</v>
      </c>
      <c r="N55" s="72">
        <v>2409.25</v>
      </c>
      <c r="O55" s="72">
        <v>13</v>
      </c>
      <c r="P55" s="136">
        <v>0</v>
      </c>
      <c r="Q55" s="71">
        <v>0.98</v>
      </c>
      <c r="R55" s="71">
        <v>0.75</v>
      </c>
      <c r="S55" s="72">
        <v>5152628.6</v>
      </c>
    </row>
    <row r="56" spans="1:19" customHeight="1" ht="15">
      <c r="A56" s="69" t="s">
        <v>258</v>
      </c>
      <c r="B56" s="69" t="s">
        <v>259</v>
      </c>
      <c r="C56" s="116" t="s">
        <v>260</v>
      </c>
      <c r="D56" s="82" t="s">
        <v>85</v>
      </c>
      <c r="E56" s="82" t="s">
        <v>182</v>
      </c>
      <c r="F56" s="71">
        <v>0.5</v>
      </c>
      <c r="G56" s="71">
        <v>35</v>
      </c>
      <c r="H56" s="71">
        <v>0.5</v>
      </c>
      <c r="I56" s="71">
        <v>0.5</v>
      </c>
      <c r="J56" s="71">
        <v>0.5</v>
      </c>
      <c r="K56" s="71">
        <v>0.5</v>
      </c>
      <c r="L56" s="71">
        <v>0.5</v>
      </c>
      <c r="M56" s="72">
        <v>1481</v>
      </c>
      <c r="N56" s="72">
        <v>740.5</v>
      </c>
      <c r="O56" s="72">
        <v>2</v>
      </c>
      <c r="P56" s="136">
        <v>0</v>
      </c>
      <c r="Q56" s="71">
        <v>0.5</v>
      </c>
      <c r="R56" s="71">
        <v>0.5</v>
      </c>
      <c r="S56" s="72">
        <v>530841.5</v>
      </c>
    </row>
    <row r="57" spans="1:19" customHeight="1" ht="15">
      <c r="A57" s="69" t="s">
        <v>116</v>
      </c>
      <c r="B57" s="69" t="s">
        <v>117</v>
      </c>
      <c r="C57" s="116" t="s">
        <v>118</v>
      </c>
      <c r="D57" s="82" t="s">
        <v>85</v>
      </c>
      <c r="E57" s="82" t="s">
        <v>169</v>
      </c>
      <c r="F57" s="71">
        <v>4.36</v>
      </c>
      <c r="G57" s="71">
        <v>4.49</v>
      </c>
      <c r="H57" s="71">
        <v>4.58</v>
      </c>
      <c r="I57" s="71">
        <v>4.66</v>
      </c>
      <c r="J57" s="71">
        <v>4.15</v>
      </c>
      <c r="K57" s="71">
        <v>4.27</v>
      </c>
      <c r="L57" s="71">
        <v>4.37</v>
      </c>
      <c r="M57" s="72">
        <v>60880</v>
      </c>
      <c r="N57" s="72">
        <v>266045.92</v>
      </c>
      <c r="O57" s="72">
        <v>216</v>
      </c>
      <c r="P57" s="136">
        <v>-0.0797</v>
      </c>
      <c r="Q57" s="71">
        <v>6.25</v>
      </c>
      <c r="R57" s="71">
        <v>3.22</v>
      </c>
      <c r="S57" s="72">
        <v>71792564.69</v>
      </c>
    </row>
    <row r="58" spans="1:19" customHeight="1" ht="15">
      <c r="A58" s="69" t="s">
        <v>145</v>
      </c>
      <c r="B58" s="69" t="s">
        <v>146</v>
      </c>
      <c r="C58" s="116" t="s">
        <v>147</v>
      </c>
      <c r="D58" s="82" t="s">
        <v>85</v>
      </c>
      <c r="E58" s="82" t="s">
        <v>169</v>
      </c>
      <c r="F58" s="71">
        <v>22.9</v>
      </c>
      <c r="G58" s="71">
        <v>23.2</v>
      </c>
      <c r="H58" s="71">
        <v>21.2</v>
      </c>
      <c r="I58" s="71">
        <v>24</v>
      </c>
      <c r="J58" s="71">
        <v>20.4</v>
      </c>
      <c r="K58" s="71">
        <v>23.2</v>
      </c>
      <c r="L58" s="71">
        <v>21.9306</v>
      </c>
      <c r="M58" s="72">
        <v>143635</v>
      </c>
      <c r="N58" s="72">
        <v>3150001.4</v>
      </c>
      <c r="O58" s="72">
        <v>674</v>
      </c>
      <c r="P58" s="136">
        <v>0.0943</v>
      </c>
      <c r="Q58" s="71">
        <v>26.6</v>
      </c>
      <c r="R58" s="71">
        <v>19.8</v>
      </c>
      <c r="S58" s="72">
        <v>7429613356</v>
      </c>
    </row>
    <row r="59" spans="1:19" customHeight="1" ht="15">
      <c r="A59" s="69" t="s">
        <v>261</v>
      </c>
      <c r="B59" s="69" t="s">
        <v>262</v>
      </c>
      <c r="C59" s="116" t="s">
        <v>263</v>
      </c>
      <c r="D59" s="82" t="s">
        <v>75</v>
      </c>
      <c r="E59" s="82" t="s">
        <v>169</v>
      </c>
      <c r="F59" s="71">
        <v>6.25</v>
      </c>
      <c r="G59" s="71">
        <v>6.6</v>
      </c>
      <c r="H59" s="71">
        <v>6.2</v>
      </c>
      <c r="I59" s="71">
        <v>6.45</v>
      </c>
      <c r="J59" s="71">
        <v>6.1</v>
      </c>
      <c r="K59" s="71">
        <v>6.2</v>
      </c>
      <c r="L59" s="71">
        <v>6.1754</v>
      </c>
      <c r="M59" s="72">
        <v>1231</v>
      </c>
      <c r="N59" s="72">
        <v>7601.95</v>
      </c>
      <c r="O59" s="72">
        <v>10</v>
      </c>
      <c r="P59" s="136">
        <v>0.0248</v>
      </c>
      <c r="Q59" s="71">
        <v>7.8</v>
      </c>
      <c r="R59" s="71">
        <v>3.4</v>
      </c>
      <c r="S59" s="72">
        <v>14370670</v>
      </c>
    </row>
    <row r="60" spans="1:19" customHeight="1" ht="15">
      <c r="A60" s="69" t="s">
        <v>264</v>
      </c>
      <c r="B60" s="69" t="s">
        <v>265</v>
      </c>
      <c r="C60" s="116" t="s">
        <v>266</v>
      </c>
      <c r="D60" s="82" t="s">
        <v>75</v>
      </c>
      <c r="E60" s="82" t="s">
        <v>169</v>
      </c>
      <c r="F60" s="71">
        <v>18.8</v>
      </c>
      <c r="G60" s="71">
        <v>19</v>
      </c>
      <c r="H60" s="71">
        <v>19.4</v>
      </c>
      <c r="I60" s="71">
        <v>19.4</v>
      </c>
      <c r="J60" s="71">
        <v>18.7</v>
      </c>
      <c r="K60" s="71">
        <v>19</v>
      </c>
      <c r="L60" s="71">
        <v>19.033</v>
      </c>
      <c r="M60" s="72">
        <v>58987</v>
      </c>
      <c r="N60" s="72">
        <v>1122697.5</v>
      </c>
      <c r="O60" s="72">
        <v>215</v>
      </c>
      <c r="P60" s="136">
        <v>-0.0306</v>
      </c>
      <c r="Q60" s="71">
        <v>22.3</v>
      </c>
      <c r="R60" s="71">
        <v>17.55</v>
      </c>
      <c r="S60" s="72">
        <v>486545825</v>
      </c>
    </row>
    <row r="61" spans="1:19" customHeight="1" ht="14.1" s="115" customFormat="1">
      <c r="A61" s="113"/>
      <c r="B61" s="113"/>
      <c r="C61" s="114"/>
    </row>
    <row r="62" spans="1:19" customHeight="1" ht="14.1" s="115" customFormat="1">
      <c r="B62" s="113" t="inlineStr">
        <is>
          <r>
            <t xml:space="preserve">Market:</t>
          </r>
        </is>
      </c>
      <c r="C62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63" spans="1:19" customHeight="1" ht="14.1" s="115" customFormat="1">
      <c r="B63" s="113"/>
      <c r="C63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64" spans="1:19" customHeight="1" ht="14.1" s="115" customFormat="1">
      <c r="B64" s="113"/>
      <c r="C64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  <row r="65" spans="1:19" customHeight="1" ht="14.1" s="115" customFormat="1">
      <c r="B65" s="113"/>
      <c r="C65" s="113"/>
    </row>
    <row r="66" spans="1:19" customHeight="1" ht="14.1" s="115" customFormat="1">
      <c r="B66" s="113" t="s">
        <v>267</v>
      </c>
      <c r="C66" s="150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Continuous Trading</t>
          </r>
        </is>
      </c>
      <c r="D66" s="150"/>
      <c r="E66" s="150"/>
      <c r="F66" s="150"/>
      <c r="G66" s="150"/>
    </row>
    <row r="67" spans="1:19" customHeight="1" ht="14.1" s="115" customFormat="1">
      <c r="B67" s="113"/>
      <c r="C67" s="150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Low Liquidity Trading</t>
          </r>
        </is>
      </c>
      <c r="D67" s="150"/>
      <c r="E67" s="150"/>
      <c r="F67" s="150"/>
      <c r="G67" s="15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66:G66"/>
    <mergeCell ref="C67:G67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2" fitToHeight="1" fitToWidth="1"/>
  <headerFooter differentOddEven="false" differentFirst="false" scaleWithDoc="true" alignWithMargins="true"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7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68</v>
      </c>
      <c r="B1" s="29" t="s">
        <v>69</v>
      </c>
      <c r="C1" s="29" t="s">
        <v>70</v>
      </c>
      <c r="D1" s="35" t="s">
        <v>71</v>
      </c>
      <c r="E1" s="39" t="s">
        <v>161</v>
      </c>
      <c r="F1" s="39" t="s">
        <v>162</v>
      </c>
      <c r="G1" s="39" t="s">
        <v>45</v>
      </c>
      <c r="H1" s="39" t="s">
        <v>46</v>
      </c>
      <c r="I1" s="39" t="s">
        <v>47</v>
      </c>
      <c r="J1" s="39" t="s">
        <v>163</v>
      </c>
      <c r="K1" s="39" t="s">
        <v>164</v>
      </c>
      <c r="L1" s="39" t="s">
        <v>32</v>
      </c>
      <c r="M1" s="39" t="s">
        <v>31</v>
      </c>
      <c r="N1" s="39" t="s">
        <v>270</v>
      </c>
      <c r="O1" s="39" t="s">
        <v>271</v>
      </c>
      <c r="P1" s="39" t="s">
        <v>272</v>
      </c>
      <c r="Q1" s="39" t="s">
        <v>273</v>
      </c>
      <c r="R1" s="30" t="s">
        <v>168</v>
      </c>
    </row>
    <row r="2" spans="1:18" customHeight="1" ht="15" s="75" customFormat="1">
      <c r="A2" s="76" t="s">
        <v>274</v>
      </c>
      <c r="B2" s="76" t="s">
        <v>275</v>
      </c>
      <c r="C2" s="76" t="s">
        <v>276</v>
      </c>
      <c r="D2" s="77" t="s">
        <v>75</v>
      </c>
      <c r="E2" s="78" t="s">
        <v>183</v>
      </c>
      <c r="F2" s="78">
        <v>99.99</v>
      </c>
      <c r="G2" s="78">
        <v>99.45</v>
      </c>
      <c r="H2" s="78">
        <v>99.6</v>
      </c>
      <c r="I2" s="78">
        <v>99.45</v>
      </c>
      <c r="J2" s="78">
        <v>99.6</v>
      </c>
      <c r="K2" s="78">
        <v>99.5388</v>
      </c>
      <c r="L2" s="79">
        <v>232865</v>
      </c>
      <c r="M2" s="79">
        <v>231791.14</v>
      </c>
      <c r="N2" s="80">
        <v>46456</v>
      </c>
      <c r="O2" s="81">
        <v>0.0265</v>
      </c>
      <c r="P2" s="78">
        <v>1</v>
      </c>
      <c r="Q2" s="78" t="s">
        <v>3</v>
      </c>
      <c r="R2" s="72">
        <v>1743000000</v>
      </c>
    </row>
    <row r="3" spans="1:18" customHeight="1" ht="15">
      <c r="A3" s="76" t="s">
        <v>277</v>
      </c>
      <c r="B3" s="76" t="s">
        <v>278</v>
      </c>
      <c r="C3" s="76" t="s">
        <v>276</v>
      </c>
      <c r="D3" s="77" t="s">
        <v>75</v>
      </c>
      <c r="E3" s="78" t="s">
        <v>183</v>
      </c>
      <c r="F3" s="78" t="s">
        <v>183</v>
      </c>
      <c r="G3" s="78">
        <v>100.2</v>
      </c>
      <c r="H3" s="78">
        <v>100.2</v>
      </c>
      <c r="I3" s="78">
        <v>100.2</v>
      </c>
      <c r="J3" s="78">
        <v>100.2</v>
      </c>
      <c r="K3" s="78">
        <v>100.2</v>
      </c>
      <c r="L3" s="79">
        <v>35000</v>
      </c>
      <c r="M3" s="79">
        <v>35070</v>
      </c>
      <c r="N3" s="80">
        <v>46580</v>
      </c>
      <c r="O3" s="81">
        <v>0.033</v>
      </c>
      <c r="P3" s="78">
        <v>1</v>
      </c>
      <c r="Q3" s="78" t="s">
        <v>3</v>
      </c>
      <c r="R3" s="72">
        <v>751500000</v>
      </c>
    </row>
    <row r="4" spans="1:18" customHeight="1" ht="17.1">
      <c r="R4" s="115"/>
    </row>
    <row r="5" spans="1:18" customHeight="1" ht="17.1">
      <c r="B5" s="138" t="inlineStr">
        <is>
          <r>
            <t xml:space="preserve">Market:</t>
          </r>
        </is>
      </c>
      <c r="C5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R5" s="115"/>
    </row>
    <row r="6" spans="1:18" customHeight="1" ht="17.1">
      <c r="B6" s="113"/>
      <c r="C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R6" s="115"/>
    </row>
    <row r="7" spans="1:18" customHeight="1" ht="17.1">
      <c r="B7" s="113"/>
      <c r="C7" s="113"/>
      <c r="R7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8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68</v>
      </c>
      <c r="B1" s="29" t="s">
        <v>69</v>
      </c>
      <c r="C1" s="29" t="s">
        <v>70</v>
      </c>
      <c r="D1" s="35" t="s">
        <v>71</v>
      </c>
      <c r="E1" s="39" t="s">
        <v>161</v>
      </c>
      <c r="F1" s="39" t="s">
        <v>162</v>
      </c>
      <c r="G1" s="39" t="s">
        <v>45</v>
      </c>
      <c r="H1" s="39" t="s">
        <v>46</v>
      </c>
      <c r="I1" s="39" t="s">
        <v>47</v>
      </c>
      <c r="J1" s="39" t="s">
        <v>163</v>
      </c>
      <c r="K1" s="39" t="s">
        <v>164</v>
      </c>
      <c r="L1" s="39" t="s">
        <v>32</v>
      </c>
      <c r="M1" s="39" t="s">
        <v>31</v>
      </c>
      <c r="N1" s="39" t="s">
        <v>270</v>
      </c>
      <c r="O1" s="39" t="s">
        <v>271</v>
      </c>
      <c r="P1" s="39" t="s">
        <v>272</v>
      </c>
      <c r="Q1" s="39" t="s">
        <v>273</v>
      </c>
      <c r="R1" s="30" t="s">
        <v>168</v>
      </c>
    </row>
    <row r="2" spans="1:18" customHeight="1" ht="15" s="75" customFormat="1">
      <c r="A2" s="76" t="s">
        <v>279</v>
      </c>
      <c r="B2" s="76" t="s">
        <v>280</v>
      </c>
      <c r="C2" s="76" t="s">
        <v>276</v>
      </c>
      <c r="D2" s="77" t="s">
        <v>85</v>
      </c>
      <c r="E2" s="78" t="s">
        <v>183</v>
      </c>
      <c r="F2" s="78" t="s">
        <v>183</v>
      </c>
      <c r="G2" s="78">
        <v>98.35</v>
      </c>
      <c r="H2" s="78">
        <v>98.7</v>
      </c>
      <c r="I2" s="78">
        <v>98.35</v>
      </c>
      <c r="J2" s="78">
        <v>98.7</v>
      </c>
      <c r="K2" s="78">
        <v>98.5619</v>
      </c>
      <c r="L2" s="79">
        <v>150000</v>
      </c>
      <c r="M2" s="79">
        <v>147842.9</v>
      </c>
      <c r="N2" s="80">
        <v>46345</v>
      </c>
      <c r="O2" s="81" t="s">
        <v>183</v>
      </c>
      <c r="P2" s="78">
        <v>1000</v>
      </c>
      <c r="Q2" s="78" t="s">
        <v>3</v>
      </c>
      <c r="R2" s="72">
        <v>1509274998</v>
      </c>
    </row>
    <row r="3" spans="1:18" customHeight="1" ht="15">
      <c r="A3" s="76" t="s">
        <v>281</v>
      </c>
      <c r="B3" s="76" t="s">
        <v>282</v>
      </c>
      <c r="C3" s="76" t="s">
        <v>276</v>
      </c>
      <c r="D3" s="77" t="s">
        <v>85</v>
      </c>
      <c r="E3" s="78">
        <v>97.81</v>
      </c>
      <c r="F3" s="78" t="s">
        <v>183</v>
      </c>
      <c r="G3" s="78">
        <v>97.65</v>
      </c>
      <c r="H3" s="78">
        <v>97.81</v>
      </c>
      <c r="I3" s="78">
        <v>97.65</v>
      </c>
      <c r="J3" s="78">
        <v>97.81</v>
      </c>
      <c r="K3" s="78">
        <v>97.717</v>
      </c>
      <c r="L3" s="79">
        <v>289000</v>
      </c>
      <c r="M3" s="79">
        <v>282402</v>
      </c>
      <c r="N3" s="80">
        <v>46443</v>
      </c>
      <c r="O3" s="81" t="s">
        <v>183</v>
      </c>
      <c r="P3" s="78">
        <v>1000</v>
      </c>
      <c r="Q3" s="78" t="s">
        <v>3</v>
      </c>
      <c r="R3" s="72">
        <v>809635309.91</v>
      </c>
    </row>
    <row r="4" spans="1:18" customHeight="1" ht="15">
      <c r="A4" s="76" t="s">
        <v>283</v>
      </c>
      <c r="B4" s="76" t="s">
        <v>284</v>
      </c>
      <c r="C4" s="76" t="s">
        <v>276</v>
      </c>
      <c r="D4" s="77" t="s">
        <v>85</v>
      </c>
      <c r="E4" s="78" t="s">
        <v>183</v>
      </c>
      <c r="F4" s="78" t="s">
        <v>183</v>
      </c>
      <c r="G4" s="78">
        <v>97.4</v>
      </c>
      <c r="H4" s="78">
        <v>97.4</v>
      </c>
      <c r="I4" s="78">
        <v>97.4</v>
      </c>
      <c r="J4" s="78">
        <v>97.4</v>
      </c>
      <c r="K4" s="78">
        <v>97.4</v>
      </c>
      <c r="L4" s="79">
        <v>20000</v>
      </c>
      <c r="M4" s="79">
        <v>19480</v>
      </c>
      <c r="N4" s="80">
        <v>46541</v>
      </c>
      <c r="O4" s="81" t="s">
        <v>183</v>
      </c>
      <c r="P4" s="78">
        <v>1000</v>
      </c>
      <c r="Q4" s="78" t="s">
        <v>3</v>
      </c>
      <c r="R4" s="72">
        <v>1366073960</v>
      </c>
    </row>
    <row r="5" spans="1:18" customHeight="1" ht="17.1">
      <c r="R5" s="115"/>
    </row>
    <row r="6" spans="1:18" customHeight="1" ht="17.1">
      <c r="B6" s="138" t="inlineStr">
        <is>
          <r>
            <t xml:space="preserve">Market:</t>
          </r>
        </is>
      </c>
      <c r="C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R6" s="115"/>
    </row>
    <row r="7" spans="1:18" customHeight="1" ht="17.1">
      <c r="B7" s="113"/>
      <c r="C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R7" s="115"/>
    </row>
    <row r="8" spans="1:18" customHeight="1" ht="17.1">
      <c r="B8" s="113"/>
      <c r="C8" s="113"/>
      <c r="R8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33"/>
    <col min="2" max="2" width="13.5703125" customWidth="true" style="33"/>
    <col min="3" max="3" width="25.7109375" customWidth="true" style="34"/>
    <col min="4" max="4" width="7" customWidth="true" style="32"/>
    <col min="5" max="5" width="8.42578125" customWidth="true" style="32"/>
    <col min="6" max="6" width="8.7109375" customWidth="true" style="32"/>
    <col min="7" max="7" width="8.7109375" customWidth="true" style="32"/>
    <col min="8" max="8" width="8.7109375" customWidth="true" style="32"/>
    <col min="9" max="9" width="8.7109375" customWidth="true" style="32"/>
    <col min="10" max="10" width="8.7109375" customWidth="true" style="32"/>
    <col min="11" max="11" width="8.7109375" customWidth="true" style="32"/>
    <col min="12" max="12" width="8.7109375" customWidth="true" style="32"/>
    <col min="13" max="13" width="8.7109375" customWidth="true" style="32"/>
    <col min="14" max="14" width="10.28515625" customWidth="true" style="32"/>
    <col min="15" max="15" width="18.140625" customWidth="true" style="32"/>
  </cols>
  <sheetData>
    <row r="1" spans="1:15" customHeight="1" ht="28.5" s="23" customFormat="1">
      <c r="A1" s="29" t="s">
        <v>68</v>
      </c>
      <c r="B1" s="29" t="s">
        <v>69</v>
      </c>
      <c r="C1" s="29" t="s">
        <v>285</v>
      </c>
      <c r="D1" s="30" t="s">
        <v>161</v>
      </c>
      <c r="E1" s="30" t="s">
        <v>162</v>
      </c>
      <c r="F1" s="30" t="s">
        <v>45</v>
      </c>
      <c r="G1" s="30" t="s">
        <v>46</v>
      </c>
      <c r="H1" s="30" t="s">
        <v>47</v>
      </c>
      <c r="I1" s="30" t="s">
        <v>163</v>
      </c>
      <c r="J1" s="30" t="s">
        <v>164</v>
      </c>
      <c r="K1" s="30" t="s">
        <v>32</v>
      </c>
      <c r="L1" s="30" t="s">
        <v>31</v>
      </c>
      <c r="M1" s="30" t="s">
        <v>165</v>
      </c>
      <c r="N1" s="30" t="s">
        <v>49</v>
      </c>
      <c r="O1" s="30" t="s">
        <v>168</v>
      </c>
    </row>
    <row r="2" spans="1:15" customHeight="1" ht="15" s="75" customFormat="1">
      <c r="A2" s="69" t="s">
        <v>183</v>
      </c>
      <c r="B2" s="69" t="s">
        <v>183</v>
      </c>
      <c r="C2" s="70" t="s">
        <v>183</v>
      </c>
      <c r="D2" s="71" t="s">
        <v>183</v>
      </c>
      <c r="E2" s="71" t="s">
        <v>183</v>
      </c>
      <c r="F2" s="71" t="s">
        <v>183</v>
      </c>
      <c r="G2" s="71" t="s">
        <v>183</v>
      </c>
      <c r="H2" s="71" t="s">
        <v>183</v>
      </c>
      <c r="I2" s="71" t="s">
        <v>183</v>
      </c>
      <c r="J2" s="71" t="s">
        <v>183</v>
      </c>
      <c r="K2" s="72" t="s">
        <v>183</v>
      </c>
      <c r="L2" s="72" t="s">
        <v>183</v>
      </c>
      <c r="M2" s="72" t="s">
        <v>183</v>
      </c>
      <c r="N2" s="137" t="s">
        <v>183</v>
      </c>
      <c r="O2" s="72" t="s">
        <v>183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P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7"/>
    <col min="2" max="2" width="13.5703125" customWidth="true" style="17"/>
    <col min="3" max="3" width="25.7109375" customWidth="true" style="17"/>
    <col min="4" max="4" width="7" customWidth="true" style="17"/>
    <col min="5" max="5" width="7" customWidth="true" style="17"/>
    <col min="6" max="6" width="7" customWidth="true" style="17"/>
    <col min="7" max="7" width="7" customWidth="true" style="17"/>
    <col min="8" max="8" width="7" customWidth="true" style="17"/>
    <col min="9" max="9" width="7" customWidth="true" style="17"/>
    <col min="10" max="10" width="8" customWidth="true" style="17"/>
    <col min="11" max="11" width="8" customWidth="true" style="17"/>
    <col min="12" max="12" width="9" style="17"/>
    <col min="13" max="13" width="9" style="17"/>
    <col min="14" max="14" width="9" style="17"/>
    <col min="15" max="15" width="9" style="17"/>
    <col min="16" max="16" width="18.140625" customWidth="true" style="32"/>
  </cols>
  <sheetData>
    <row r="1" spans="1:16" customHeight="1" ht="28.5">
      <c r="A1" s="29" t="s">
        <v>68</v>
      </c>
      <c r="B1" s="29" t="s">
        <v>69</v>
      </c>
      <c r="C1" s="29" t="s">
        <v>70</v>
      </c>
      <c r="D1" s="30" t="s">
        <v>161</v>
      </c>
      <c r="E1" s="30" t="s">
        <v>162</v>
      </c>
      <c r="F1" s="30" t="s">
        <v>45</v>
      </c>
      <c r="G1" s="30" t="s">
        <v>46</v>
      </c>
      <c r="H1" s="30" t="s">
        <v>47</v>
      </c>
      <c r="I1" s="30" t="s">
        <v>163</v>
      </c>
      <c r="J1" s="30" t="s">
        <v>164</v>
      </c>
      <c r="K1" s="30" t="s">
        <v>32</v>
      </c>
      <c r="L1" s="30" t="s">
        <v>31</v>
      </c>
      <c r="M1" s="30" t="s">
        <v>49</v>
      </c>
      <c r="N1" s="30" t="s">
        <v>286</v>
      </c>
      <c r="O1" s="30" t="s">
        <v>287</v>
      </c>
      <c r="P1" s="30" t="s">
        <v>168</v>
      </c>
    </row>
    <row r="2" spans="1:16" customHeight="1" ht="15" s="74" customFormat="1">
      <c r="A2" s="69" t="s">
        <v>288</v>
      </c>
      <c r="B2" s="69" t="s">
        <v>289</v>
      </c>
      <c r="C2" s="70" t="s">
        <v>290</v>
      </c>
      <c r="D2" s="71">
        <v>26.5</v>
      </c>
      <c r="E2" s="71" t="s">
        <v>183</v>
      </c>
      <c r="F2" s="71">
        <v>25.55</v>
      </c>
      <c r="G2" s="71">
        <v>28.1</v>
      </c>
      <c r="H2" s="71">
        <v>25.41</v>
      </c>
      <c r="I2" s="71">
        <v>28.1</v>
      </c>
      <c r="J2" s="71">
        <v>26.2694</v>
      </c>
      <c r="K2" s="72">
        <v>32507</v>
      </c>
      <c r="L2" s="72">
        <v>853939.93</v>
      </c>
      <c r="M2" s="137">
        <v>0.0891</v>
      </c>
      <c r="N2" s="142">
        <v>27.6268</v>
      </c>
      <c r="O2" s="73" t="s">
        <v>291</v>
      </c>
      <c r="P2" s="72">
        <v>30329706.9</v>
      </c>
    </row>
    <row r="3" spans="1:16" customHeight="1" ht="15">
      <c r="A3" s="69" t="s">
        <v>292</v>
      </c>
      <c r="B3" s="69" t="s">
        <v>293</v>
      </c>
      <c r="C3" s="70" t="s">
        <v>290</v>
      </c>
      <c r="D3" s="71" t="s">
        <v>183</v>
      </c>
      <c r="E3" s="71" t="s">
        <v>183</v>
      </c>
      <c r="F3" s="71">
        <v>106.98</v>
      </c>
      <c r="G3" s="71">
        <v>107</v>
      </c>
      <c r="H3" s="71">
        <v>106.98</v>
      </c>
      <c r="I3" s="71">
        <v>107</v>
      </c>
      <c r="J3" s="71">
        <v>106.9891</v>
      </c>
      <c r="K3" s="72">
        <v>505</v>
      </c>
      <c r="L3" s="72">
        <v>54029.52</v>
      </c>
      <c r="M3" s="137">
        <v>0.0009</v>
      </c>
      <c r="N3" s="142">
        <v>107.0955</v>
      </c>
      <c r="O3" s="73" t="s">
        <v>291</v>
      </c>
      <c r="P3" s="72">
        <v>47585789</v>
      </c>
    </row>
    <row r="4" spans="1:16" customHeight="1" ht="15">
      <c r="A4" s="69" t="s">
        <v>294</v>
      </c>
      <c r="B4" s="69" t="s">
        <v>295</v>
      </c>
      <c r="C4" s="70" t="s">
        <v>290</v>
      </c>
      <c r="D4" s="71">
        <v>40.55</v>
      </c>
      <c r="E4" s="71" t="s">
        <v>183</v>
      </c>
      <c r="F4" s="71">
        <v>38.2</v>
      </c>
      <c r="G4" s="71">
        <v>41.1</v>
      </c>
      <c r="H4" s="71">
        <v>38.2</v>
      </c>
      <c r="I4" s="71">
        <v>40.95</v>
      </c>
      <c r="J4" s="71">
        <v>40.0978</v>
      </c>
      <c r="K4" s="72">
        <v>18107</v>
      </c>
      <c r="L4" s="72">
        <v>726051.6</v>
      </c>
      <c r="M4" s="137">
        <v>0.072</v>
      </c>
      <c r="N4" s="142">
        <v>41.0681</v>
      </c>
      <c r="O4" s="73" t="s">
        <v>291</v>
      </c>
      <c r="P4" s="72">
        <v>21381960.6</v>
      </c>
    </row>
    <row r="5" spans="1:16" customHeight="1" ht="15">
      <c r="A5" s="69" t="s">
        <v>296</v>
      </c>
      <c r="B5" s="69" t="s">
        <v>297</v>
      </c>
      <c r="C5" s="70" t="s">
        <v>290</v>
      </c>
      <c r="D5" s="71">
        <v>9.98</v>
      </c>
      <c r="E5" s="71">
        <v>10.19</v>
      </c>
      <c r="F5" s="71">
        <v>10.4</v>
      </c>
      <c r="G5" s="71">
        <v>10.66</v>
      </c>
      <c r="H5" s="71">
        <v>9.9</v>
      </c>
      <c r="I5" s="71">
        <v>10.1</v>
      </c>
      <c r="J5" s="71">
        <v>10.3281</v>
      </c>
      <c r="K5" s="72">
        <v>272605</v>
      </c>
      <c r="L5" s="72">
        <v>2815500.91</v>
      </c>
      <c r="M5" s="137">
        <v>-0.0326</v>
      </c>
      <c r="N5" s="142">
        <v>10.0161</v>
      </c>
      <c r="O5" s="73" t="s">
        <v>291</v>
      </c>
      <c r="P5" s="72">
        <v>7080928.2</v>
      </c>
    </row>
    <row r="6" spans="1:16" customHeight="1" ht="15">
      <c r="A6" s="69" t="s">
        <v>298</v>
      </c>
      <c r="B6" s="69" t="s">
        <v>299</v>
      </c>
      <c r="C6" s="70" t="s">
        <v>290</v>
      </c>
      <c r="D6" s="71">
        <v>61.8</v>
      </c>
      <c r="E6" s="71" t="s">
        <v>183</v>
      </c>
      <c r="F6" s="71">
        <v>60.8</v>
      </c>
      <c r="G6" s="71">
        <v>63.45</v>
      </c>
      <c r="H6" s="71">
        <v>60.3</v>
      </c>
      <c r="I6" s="71">
        <v>62.15</v>
      </c>
      <c r="J6" s="71">
        <v>61.283</v>
      </c>
      <c r="K6" s="72">
        <v>51072</v>
      </c>
      <c r="L6" s="72">
        <v>3129844.56</v>
      </c>
      <c r="M6" s="137">
        <v>0.0256</v>
      </c>
      <c r="N6" s="142">
        <v>62.5414</v>
      </c>
      <c r="O6" s="73" t="s">
        <v>291</v>
      </c>
      <c r="P6" s="72">
        <v>67294466.25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.75" defaultColWidth="9.140625" outlineLevelRow="0" outlineLevelCol="0"/>
  <cols>
    <col min="1" max="1" width="10.710937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0.7109375" customWidth="true" style="5"/>
  </cols>
  <sheetData>
    <row r="1" spans="1:8" customHeight="1" ht="12.75">
      <c r="A1" s="6" t="s">
        <v>68</v>
      </c>
      <c r="B1" s="6" t="s">
        <v>69</v>
      </c>
      <c r="C1" s="6" t="s">
        <v>70</v>
      </c>
      <c r="D1" s="91" t="s">
        <v>71</v>
      </c>
      <c r="E1" s="2" t="s">
        <v>46</v>
      </c>
      <c r="F1" s="2" t="s">
        <v>47</v>
      </c>
      <c r="G1" s="2" t="s">
        <v>32</v>
      </c>
      <c r="H1" s="2" t="s">
        <v>31</v>
      </c>
    </row>
    <row r="2" spans="1:8" customHeight="1" ht="12.75">
      <c r="A2" s="10" t="s">
        <v>300</v>
      </c>
      <c r="B2" s="10"/>
      <c r="C2" s="11"/>
      <c r="D2" s="11"/>
      <c r="E2" s="11"/>
      <c r="F2" s="11"/>
      <c r="G2" s="11"/>
      <c r="H2" s="11"/>
    </row>
    <row r="3" spans="1:8" customHeight="1" ht="15">
      <c r="A3" s="9" t="s">
        <v>173</v>
      </c>
      <c r="B3" s="9" t="s">
        <v>174</v>
      </c>
      <c r="C3" s="9" t="s">
        <v>175</v>
      </c>
      <c r="D3" s="83" t="s">
        <v>141</v>
      </c>
      <c r="E3" s="66">
        <v>50.5</v>
      </c>
      <c r="F3" s="66">
        <v>50.5</v>
      </c>
      <c r="G3" s="64">
        <v>30000</v>
      </c>
      <c r="H3" s="65">
        <v>1515000</v>
      </c>
    </row>
    <row r="4" spans="1:8" customHeight="1" ht="15">
      <c r="A4" s="9" t="s">
        <v>97</v>
      </c>
      <c r="B4" s="9" t="s">
        <v>98</v>
      </c>
      <c r="C4" s="9" t="s">
        <v>99</v>
      </c>
      <c r="D4" s="83" t="s">
        <v>75</v>
      </c>
      <c r="E4" s="66">
        <v>65</v>
      </c>
      <c r="F4" s="66">
        <v>65</v>
      </c>
      <c r="G4" s="64">
        <v>163152</v>
      </c>
      <c r="H4" s="65">
        <v>10604880</v>
      </c>
    </row>
    <row r="5" spans="1:8" customHeight="1" ht="15">
      <c r="A5" s="9" t="s">
        <v>100</v>
      </c>
      <c r="B5" s="9" t="s">
        <v>101</v>
      </c>
      <c r="C5" s="9" t="s">
        <v>102</v>
      </c>
      <c r="D5" s="83" t="s">
        <v>85</v>
      </c>
      <c r="E5" s="66">
        <v>4170</v>
      </c>
      <c r="F5" s="66">
        <v>4170</v>
      </c>
      <c r="G5" s="64">
        <v>500</v>
      </c>
      <c r="H5" s="65">
        <v>2085000</v>
      </c>
    </row>
    <row r="6" spans="1:8" customHeight="1" ht="15">
      <c r="A6" s="9" t="s">
        <v>135</v>
      </c>
      <c r="B6" s="9" t="s">
        <v>136</v>
      </c>
      <c r="C6" s="9" t="s">
        <v>137</v>
      </c>
      <c r="D6" s="83" t="s">
        <v>75</v>
      </c>
      <c r="E6" s="66">
        <v>1066</v>
      </c>
      <c r="F6" s="66">
        <v>1006</v>
      </c>
      <c r="G6" s="64">
        <v>2548</v>
      </c>
      <c r="H6" s="65">
        <v>2634944</v>
      </c>
    </row>
    <row r="7" spans="1:8" customHeight="1" ht="12.75">
      <c r="A7" s="10" t="s">
        <v>23</v>
      </c>
      <c r="B7" s="10"/>
      <c r="C7" s="11"/>
      <c r="D7" s="11"/>
      <c r="E7" s="11"/>
      <c r="F7" s="11"/>
      <c r="G7" s="11"/>
      <c r="H7" s="11"/>
    </row>
    <row r="8" spans="1:8" customHeight="1" ht="15">
      <c r="A8" s="9" t="s">
        <v>183</v>
      </c>
      <c r="B8" s="9" t="s">
        <v>183</v>
      </c>
      <c r="C8" s="9" t="s">
        <v>183</v>
      </c>
      <c r="D8" s="83" t="s">
        <v>183</v>
      </c>
      <c r="E8" s="66" t="s">
        <v>183</v>
      </c>
      <c r="F8" s="66" t="s">
        <v>183</v>
      </c>
      <c r="G8" s="64" t="s">
        <v>183</v>
      </c>
      <c r="H8" s="65" t="s">
        <v>183</v>
      </c>
    </row>
    <row r="9" spans="1:8" customHeight="1" ht="12.75">
      <c r="A9" s="10" t="s">
        <v>26</v>
      </c>
      <c r="B9" s="10"/>
      <c r="C9" s="11"/>
      <c r="D9" s="11"/>
      <c r="E9" s="11"/>
      <c r="F9" s="11"/>
      <c r="G9" s="11"/>
      <c r="H9" s="11"/>
    </row>
    <row r="10" spans="1:8" customHeight="1" ht="15">
      <c r="A10" s="9" t="s">
        <v>183</v>
      </c>
      <c r="B10" s="9" t="s">
        <v>183</v>
      </c>
      <c r="C10" s="9" t="s">
        <v>183</v>
      </c>
      <c r="D10" s="83" t="s">
        <v>183</v>
      </c>
      <c r="E10" s="66" t="s">
        <v>183</v>
      </c>
      <c r="F10" s="66" t="s">
        <v>183</v>
      </c>
      <c r="G10" s="64" t="s">
        <v>183</v>
      </c>
      <c r="H10" s="65" t="s">
        <v>183</v>
      </c>
    </row>
    <row r="12" spans="1:8" customHeight="1" ht="12.75">
      <c r="B12" s="138" t="inlineStr">
        <is>
          <r>
            <t xml:space="preserve">Market:</t>
          </r>
        </is>
      </c>
      <c r="C12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13" spans="1:8" customHeight="1" ht="12.75">
      <c r="B13" s="113"/>
      <c r="C13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14" spans="1:8" customHeight="1" ht="12.75">
      <c r="B14" s="113"/>
      <c r="C14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5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8.140625" customWidth="true" style="32"/>
  </cols>
  <sheetData>
    <row r="1" spans="1:8" customHeight="1" ht="24">
      <c r="A1" s="6" t="s">
        <v>68</v>
      </c>
      <c r="B1" s="6" t="s">
        <v>69</v>
      </c>
      <c r="C1" s="6" t="s">
        <v>70</v>
      </c>
      <c r="D1" s="91" t="s">
        <v>71</v>
      </c>
      <c r="E1" s="2" t="s">
        <v>32</v>
      </c>
      <c r="F1" s="2" t="s">
        <v>31</v>
      </c>
      <c r="G1" s="2" t="s">
        <v>301</v>
      </c>
      <c r="H1" s="2" t="s">
        <v>168</v>
      </c>
    </row>
    <row r="2" spans="1:8" customHeight="1" ht="15" s="86" customFormat="1">
      <c r="A2" s="84" t="s">
        <v>300</v>
      </c>
      <c r="B2" s="84"/>
      <c r="C2" s="85"/>
      <c r="D2" s="85"/>
      <c r="E2" s="85"/>
      <c r="F2" s="85"/>
      <c r="G2" s="85"/>
      <c r="H2" s="85"/>
    </row>
    <row r="3" spans="1:8" customHeight="1" ht="15" s="86" customFormat="1">
      <c r="A3" s="87" t="s">
        <v>113</v>
      </c>
      <c r="B3" s="87" t="s">
        <v>114</v>
      </c>
      <c r="C3" s="87" t="s">
        <v>115</v>
      </c>
      <c r="D3" s="90" t="s">
        <v>85</v>
      </c>
      <c r="E3" s="88">
        <v>1</v>
      </c>
      <c r="F3" s="88">
        <v>800</v>
      </c>
      <c r="G3" s="89">
        <v>800</v>
      </c>
      <c r="H3" s="88">
        <v>88848000</v>
      </c>
    </row>
    <row r="4" spans="1:8" customHeight="1" ht="15">
      <c r="A4" s="87" t="s">
        <v>148</v>
      </c>
      <c r="B4" s="87" t="s">
        <v>149</v>
      </c>
      <c r="C4" s="87" t="s">
        <v>150</v>
      </c>
      <c r="D4" s="90" t="s">
        <v>141</v>
      </c>
      <c r="E4" s="88">
        <v>103904</v>
      </c>
      <c r="F4" s="88">
        <v>2841930.4</v>
      </c>
      <c r="G4" s="89">
        <v>27.3515</v>
      </c>
      <c r="H4" s="88">
        <v>116748435.2</v>
      </c>
    </row>
    <row r="5" spans="1:8" customHeight="1" ht="15">
      <c r="A5" s="87" t="s">
        <v>92</v>
      </c>
      <c r="B5" s="87" t="s">
        <v>93</v>
      </c>
      <c r="C5" s="87" t="s">
        <v>91</v>
      </c>
      <c r="D5" s="90" t="s">
        <v>85</v>
      </c>
      <c r="E5" s="88">
        <v>4106</v>
      </c>
      <c r="F5" s="88">
        <v>563999</v>
      </c>
      <c r="G5" s="89">
        <v>137.3597</v>
      </c>
      <c r="H5" s="88">
        <v>1442385000</v>
      </c>
    </row>
    <row r="6" spans="1:8" customHeight="1" ht="15">
      <c r="A6" s="87" t="s">
        <v>89</v>
      </c>
      <c r="B6" s="87" t="s">
        <v>90</v>
      </c>
      <c r="C6" s="87" t="s">
        <v>91</v>
      </c>
      <c r="D6" s="90" t="s">
        <v>85</v>
      </c>
      <c r="E6" s="88">
        <v>54993</v>
      </c>
      <c r="F6" s="88">
        <v>5349413.5</v>
      </c>
      <c r="G6" s="89">
        <v>97.2744</v>
      </c>
      <c r="H6" s="88">
        <v>705546400</v>
      </c>
    </row>
    <row r="7" spans="1:8" customHeight="1" ht="15">
      <c r="A7" s="87" t="s">
        <v>170</v>
      </c>
      <c r="B7" s="87" t="s">
        <v>171</v>
      </c>
      <c r="C7" s="87" t="s">
        <v>172</v>
      </c>
      <c r="D7" s="90" t="s">
        <v>141</v>
      </c>
      <c r="E7" s="88">
        <v>12441</v>
      </c>
      <c r="F7" s="88">
        <v>544816</v>
      </c>
      <c r="G7" s="89">
        <v>43.792</v>
      </c>
      <c r="H7" s="88">
        <v>215406282</v>
      </c>
    </row>
    <row r="8" spans="1:8" customHeight="1" ht="15">
      <c r="A8" s="87" t="s">
        <v>173</v>
      </c>
      <c r="B8" s="87" t="s">
        <v>174</v>
      </c>
      <c r="C8" s="87" t="s">
        <v>175</v>
      </c>
      <c r="D8" s="90" t="s">
        <v>141</v>
      </c>
      <c r="E8" s="88">
        <v>70093</v>
      </c>
      <c r="F8" s="88">
        <v>3573876.3</v>
      </c>
      <c r="G8" s="89">
        <v>50.9876</v>
      </c>
      <c r="H8" s="88">
        <v>680197200</v>
      </c>
    </row>
    <row r="9" spans="1:8" customHeight="1" ht="15">
      <c r="A9" s="87" t="s">
        <v>176</v>
      </c>
      <c r="B9" s="87" t="s">
        <v>177</v>
      </c>
      <c r="C9" s="87" t="s">
        <v>178</v>
      </c>
      <c r="D9" s="90" t="s">
        <v>85</v>
      </c>
      <c r="E9" s="88">
        <v>243</v>
      </c>
      <c r="F9" s="88">
        <v>52504</v>
      </c>
      <c r="G9" s="89">
        <v>216.0658</v>
      </c>
      <c r="H9" s="88">
        <v>132000000</v>
      </c>
    </row>
    <row r="10" spans="1:8" customHeight="1" ht="15">
      <c r="A10" s="87" t="s">
        <v>179</v>
      </c>
      <c r="B10" s="87" t="s">
        <v>180</v>
      </c>
      <c r="C10" s="87" t="s">
        <v>181</v>
      </c>
      <c r="D10" s="90" t="s">
        <v>85</v>
      </c>
      <c r="E10" s="88">
        <v>83</v>
      </c>
      <c r="F10" s="88">
        <v>1162</v>
      </c>
      <c r="G10" s="89">
        <v>14</v>
      </c>
      <c r="H10" s="88">
        <v>7084000</v>
      </c>
    </row>
    <row r="11" spans="1:8" customHeight="1" ht="15">
      <c r="A11" s="87" t="s">
        <v>184</v>
      </c>
      <c r="B11" s="87" t="s">
        <v>185</v>
      </c>
      <c r="C11" s="87" t="s">
        <v>186</v>
      </c>
      <c r="D11" s="90" t="s">
        <v>75</v>
      </c>
      <c r="E11" s="88">
        <v>11113</v>
      </c>
      <c r="F11" s="88">
        <v>334770.8</v>
      </c>
      <c r="G11" s="89">
        <v>30.1243</v>
      </c>
      <c r="H11" s="88">
        <v>353531100</v>
      </c>
    </row>
    <row r="12" spans="1:8" customHeight="1" ht="15">
      <c r="A12" s="87" t="s">
        <v>72</v>
      </c>
      <c r="B12" s="87" t="s">
        <v>73</v>
      </c>
      <c r="C12" s="87" t="s">
        <v>74</v>
      </c>
      <c r="D12" s="90" t="s">
        <v>75</v>
      </c>
      <c r="E12" s="88">
        <v>7369</v>
      </c>
      <c r="F12" s="88">
        <v>80285.3</v>
      </c>
      <c r="G12" s="89">
        <v>10.895</v>
      </c>
      <c r="H12" s="88">
        <v>235048669.1</v>
      </c>
    </row>
    <row r="13" spans="1:8" customHeight="1" ht="15">
      <c r="A13" s="87" t="s">
        <v>119</v>
      </c>
      <c r="B13" s="87" t="s">
        <v>120</v>
      </c>
      <c r="C13" s="87" t="s">
        <v>121</v>
      </c>
      <c r="D13" s="90" t="s">
        <v>75</v>
      </c>
      <c r="E13" s="88">
        <v>2489</v>
      </c>
      <c r="F13" s="88">
        <v>26806.6</v>
      </c>
      <c r="G13" s="89">
        <v>10.77</v>
      </c>
      <c r="H13" s="88">
        <v>163404000</v>
      </c>
    </row>
    <row r="14" spans="1:8" customHeight="1" ht="15">
      <c r="A14" s="87" t="s">
        <v>187</v>
      </c>
      <c r="B14" s="87" t="s">
        <v>188</v>
      </c>
      <c r="C14" s="87" t="s">
        <v>189</v>
      </c>
      <c r="D14" s="90" t="s">
        <v>75</v>
      </c>
      <c r="E14" s="88">
        <v>37</v>
      </c>
      <c r="F14" s="88">
        <v>122180</v>
      </c>
      <c r="G14" s="89">
        <v>3302.1622</v>
      </c>
      <c r="H14" s="88">
        <v>1456476620</v>
      </c>
    </row>
    <row r="15" spans="1:8" customHeight="1" ht="15">
      <c r="A15" s="87" t="s">
        <v>190</v>
      </c>
      <c r="B15" s="87" t="s">
        <v>191</v>
      </c>
      <c r="C15" s="87" t="s">
        <v>189</v>
      </c>
      <c r="D15" s="90" t="s">
        <v>75</v>
      </c>
      <c r="E15" s="88">
        <v>16</v>
      </c>
      <c r="F15" s="88">
        <v>53420</v>
      </c>
      <c r="G15" s="89">
        <v>3338.75</v>
      </c>
      <c r="H15" s="88">
        <v>29400000</v>
      </c>
    </row>
    <row r="16" spans="1:8" customHeight="1" ht="15">
      <c r="A16" s="87" t="s">
        <v>192</v>
      </c>
      <c r="B16" s="87" t="s">
        <v>193</v>
      </c>
      <c r="C16" s="87" t="s">
        <v>194</v>
      </c>
      <c r="D16" s="90" t="s">
        <v>85</v>
      </c>
      <c r="E16" s="88">
        <v>2775</v>
      </c>
      <c r="F16" s="88">
        <v>295650</v>
      </c>
      <c r="G16" s="89">
        <v>106.5405</v>
      </c>
      <c r="H16" s="88">
        <v>19605535</v>
      </c>
    </row>
    <row r="17" spans="1:8" customHeight="1" ht="15">
      <c r="A17" s="87" t="s">
        <v>104</v>
      </c>
      <c r="B17" s="87" t="s">
        <v>105</v>
      </c>
      <c r="C17" s="87" t="s">
        <v>106</v>
      </c>
      <c r="D17" s="90" t="s">
        <v>85</v>
      </c>
      <c r="E17" s="88">
        <v>2290</v>
      </c>
      <c r="F17" s="88">
        <v>108653</v>
      </c>
      <c r="G17" s="89">
        <v>47.4467</v>
      </c>
      <c r="H17" s="88">
        <v>4772004</v>
      </c>
    </row>
    <row r="18" spans="1:8" customHeight="1" ht="15">
      <c r="A18" s="87" t="s">
        <v>79</v>
      </c>
      <c r="B18" s="87" t="s">
        <v>80</v>
      </c>
      <c r="C18" s="87" t="s">
        <v>81</v>
      </c>
      <c r="D18" s="90" t="s">
        <v>75</v>
      </c>
      <c r="E18" s="88">
        <v>300437</v>
      </c>
      <c r="F18" s="88">
        <v>4408421.8</v>
      </c>
      <c r="G18" s="89">
        <v>14.6734</v>
      </c>
      <c r="H18" s="88">
        <v>736262395.05</v>
      </c>
    </row>
    <row r="19" spans="1:8" customHeight="1" ht="15">
      <c r="A19" s="87" t="s">
        <v>125</v>
      </c>
      <c r="B19" s="87" t="s">
        <v>126</v>
      </c>
      <c r="C19" s="87" t="s">
        <v>127</v>
      </c>
      <c r="D19" s="90" t="s">
        <v>85</v>
      </c>
      <c r="E19" s="88">
        <v>6333</v>
      </c>
      <c r="F19" s="88">
        <v>1319986</v>
      </c>
      <c r="G19" s="89">
        <v>208.4298</v>
      </c>
      <c r="H19" s="88">
        <v>271656600</v>
      </c>
    </row>
    <row r="20" spans="1:8" customHeight="1" ht="15">
      <c r="A20" s="87" t="s">
        <v>110</v>
      </c>
      <c r="B20" s="87" t="s">
        <v>111</v>
      </c>
      <c r="C20" s="87" t="s">
        <v>112</v>
      </c>
      <c r="D20" s="90" t="s">
        <v>75</v>
      </c>
      <c r="E20" s="88">
        <v>2816</v>
      </c>
      <c r="F20" s="88">
        <v>17609.1</v>
      </c>
      <c r="G20" s="89">
        <v>6.2532</v>
      </c>
      <c r="H20" s="88">
        <v>11790186.6</v>
      </c>
    </row>
    <row r="21" spans="1:8" customHeight="1" ht="15">
      <c r="A21" s="87" t="s">
        <v>122</v>
      </c>
      <c r="B21" s="87" t="s">
        <v>123</v>
      </c>
      <c r="C21" s="87" t="s">
        <v>124</v>
      </c>
      <c r="D21" s="90" t="s">
        <v>85</v>
      </c>
      <c r="E21" s="88">
        <v>11053</v>
      </c>
      <c r="F21" s="88">
        <v>13677.06</v>
      </c>
      <c r="G21" s="89">
        <v>1.2374</v>
      </c>
      <c r="H21" s="88">
        <v>52815976.07</v>
      </c>
    </row>
    <row r="22" spans="1:8" customHeight="1" ht="15">
      <c r="A22" s="87" t="s">
        <v>195</v>
      </c>
      <c r="B22" s="87" t="s">
        <v>196</v>
      </c>
      <c r="C22" s="87" t="s">
        <v>197</v>
      </c>
      <c r="D22" s="90" t="s">
        <v>75</v>
      </c>
      <c r="E22" s="88">
        <v>2116</v>
      </c>
      <c r="F22" s="88">
        <v>657244</v>
      </c>
      <c r="G22" s="89">
        <v>310.6068</v>
      </c>
      <c r="H22" s="88">
        <v>647880000</v>
      </c>
    </row>
    <row r="23" spans="1:8" customHeight="1" ht="15">
      <c r="A23" s="87" t="s">
        <v>142</v>
      </c>
      <c r="B23" s="87" t="s">
        <v>143</v>
      </c>
      <c r="C23" s="87" t="s">
        <v>144</v>
      </c>
      <c r="D23" s="90" t="s">
        <v>141</v>
      </c>
      <c r="E23" s="88">
        <v>97363</v>
      </c>
      <c r="F23" s="88">
        <v>3995156.5</v>
      </c>
      <c r="G23" s="89">
        <v>41.0336</v>
      </c>
      <c r="H23" s="88">
        <v>3161515000</v>
      </c>
    </row>
    <row r="24" spans="1:8" customHeight="1" ht="15">
      <c r="A24" s="87" t="s">
        <v>97</v>
      </c>
      <c r="B24" s="87" t="s">
        <v>98</v>
      </c>
      <c r="C24" s="87" t="s">
        <v>99</v>
      </c>
      <c r="D24" s="90" t="s">
        <v>75</v>
      </c>
      <c r="E24" s="88">
        <v>182917</v>
      </c>
      <c r="F24" s="88">
        <v>11906264.2</v>
      </c>
      <c r="G24" s="89">
        <v>65.0911</v>
      </c>
      <c r="H24" s="88">
        <v>272916000</v>
      </c>
    </row>
    <row r="25" spans="1:8" customHeight="1" ht="15">
      <c r="A25" s="87" t="s">
        <v>198</v>
      </c>
      <c r="B25" s="87" t="s">
        <v>199</v>
      </c>
      <c r="C25" s="87" t="s">
        <v>200</v>
      </c>
      <c r="D25" s="90" t="s">
        <v>75</v>
      </c>
      <c r="E25" s="88">
        <v>1257</v>
      </c>
      <c r="F25" s="88">
        <v>15650.7</v>
      </c>
      <c r="G25" s="89">
        <v>12.4508</v>
      </c>
      <c r="H25" s="88">
        <v>18073848.6</v>
      </c>
    </row>
    <row r="26" spans="1:8" customHeight="1" ht="15">
      <c r="A26" s="87" t="s">
        <v>201</v>
      </c>
      <c r="B26" s="87" t="s">
        <v>202</v>
      </c>
      <c r="C26" s="87" t="s">
        <v>203</v>
      </c>
      <c r="D26" s="90" t="s">
        <v>85</v>
      </c>
      <c r="E26" s="88">
        <v>349</v>
      </c>
      <c r="F26" s="88">
        <v>176808</v>
      </c>
      <c r="G26" s="89">
        <v>506.6132</v>
      </c>
      <c r="H26" s="88">
        <v>80660000</v>
      </c>
    </row>
    <row r="27" spans="1:8" customHeight="1" ht="15">
      <c r="A27" s="87" t="s">
        <v>204</v>
      </c>
      <c r="B27" s="87" t="s">
        <v>205</v>
      </c>
      <c r="C27" s="87" t="s">
        <v>206</v>
      </c>
      <c r="D27" s="90" t="s">
        <v>75</v>
      </c>
      <c r="E27" s="88">
        <v>209</v>
      </c>
      <c r="F27" s="88">
        <v>108087</v>
      </c>
      <c r="G27" s="89">
        <v>517.1627</v>
      </c>
      <c r="H27" s="88">
        <v>5300000000</v>
      </c>
    </row>
    <row r="28" spans="1:8" customHeight="1" ht="15">
      <c r="A28" s="87" t="s">
        <v>207</v>
      </c>
      <c r="B28" s="87" t="s">
        <v>208</v>
      </c>
      <c r="C28" s="87" t="s">
        <v>209</v>
      </c>
      <c r="D28" s="90" t="s">
        <v>85</v>
      </c>
      <c r="E28" s="88">
        <v>176661</v>
      </c>
      <c r="F28" s="88">
        <v>350701.95</v>
      </c>
      <c r="G28" s="89">
        <v>1.9852</v>
      </c>
      <c r="H28" s="88">
        <v>25610000</v>
      </c>
    </row>
    <row r="29" spans="1:8" customHeight="1" ht="15">
      <c r="A29" s="87" t="s">
        <v>210</v>
      </c>
      <c r="B29" s="87" t="s">
        <v>211</v>
      </c>
      <c r="C29" s="87" t="s">
        <v>212</v>
      </c>
      <c r="D29" s="90" t="s">
        <v>85</v>
      </c>
      <c r="E29" s="88">
        <v>240</v>
      </c>
      <c r="F29" s="88">
        <v>715.2</v>
      </c>
      <c r="G29" s="89">
        <v>2.98</v>
      </c>
      <c r="H29" s="88">
        <v>9078325.64</v>
      </c>
    </row>
    <row r="30" spans="1:8" customHeight="1" ht="15">
      <c r="A30" s="87" t="s">
        <v>128</v>
      </c>
      <c r="B30" s="87" t="s">
        <v>129</v>
      </c>
      <c r="C30" s="87" t="s">
        <v>130</v>
      </c>
      <c r="D30" s="90" t="s">
        <v>85</v>
      </c>
      <c r="E30" s="88">
        <v>324</v>
      </c>
      <c r="F30" s="88">
        <v>62267</v>
      </c>
      <c r="G30" s="89">
        <v>192.1821</v>
      </c>
      <c r="H30" s="88">
        <v>21060550</v>
      </c>
    </row>
    <row r="31" spans="1:8" customHeight="1" ht="15">
      <c r="A31" s="87" t="s">
        <v>86</v>
      </c>
      <c r="B31" s="87" t="s">
        <v>87</v>
      </c>
      <c r="C31" s="87" t="s">
        <v>88</v>
      </c>
      <c r="D31" s="90" t="s">
        <v>85</v>
      </c>
      <c r="E31" s="88">
        <v>12401</v>
      </c>
      <c r="F31" s="88">
        <v>130124.25</v>
      </c>
      <c r="G31" s="89">
        <v>10.493</v>
      </c>
      <c r="H31" s="88">
        <v>19803755.4</v>
      </c>
    </row>
    <row r="32" spans="1:8" customHeight="1" ht="15">
      <c r="A32" s="87" t="s">
        <v>76</v>
      </c>
      <c r="B32" s="87" t="s">
        <v>77</v>
      </c>
      <c r="C32" s="87" t="s">
        <v>78</v>
      </c>
      <c r="D32" s="90" t="s">
        <v>75</v>
      </c>
      <c r="E32" s="88">
        <v>72770</v>
      </c>
      <c r="F32" s="88">
        <v>129035.87</v>
      </c>
      <c r="G32" s="89">
        <v>1.7732</v>
      </c>
      <c r="H32" s="88">
        <v>44754340.8</v>
      </c>
    </row>
    <row r="33" spans="1:8" customHeight="1" ht="15">
      <c r="A33" s="87" t="s">
        <v>213</v>
      </c>
      <c r="B33" s="87" t="s">
        <v>214</v>
      </c>
      <c r="C33" s="87" t="s">
        <v>215</v>
      </c>
      <c r="D33" s="90" t="s">
        <v>85</v>
      </c>
      <c r="E33" s="88">
        <v>38</v>
      </c>
      <c r="F33" s="88">
        <v>32105</v>
      </c>
      <c r="G33" s="89">
        <v>844.8684</v>
      </c>
      <c r="H33" s="88">
        <v>876662460</v>
      </c>
    </row>
    <row r="34" spans="1:8" customHeight="1" ht="15">
      <c r="A34" s="87" t="s">
        <v>216</v>
      </c>
      <c r="B34" s="87" t="s">
        <v>217</v>
      </c>
      <c r="C34" s="87" t="s">
        <v>218</v>
      </c>
      <c r="D34" s="90" t="s">
        <v>85</v>
      </c>
      <c r="E34" s="88">
        <v>454</v>
      </c>
      <c r="F34" s="88">
        <v>17143.2</v>
      </c>
      <c r="G34" s="89">
        <v>37.7604</v>
      </c>
      <c r="H34" s="88">
        <v>73634614</v>
      </c>
    </row>
    <row r="35" spans="1:8" customHeight="1" ht="15">
      <c r="A35" s="87" t="s">
        <v>100</v>
      </c>
      <c r="B35" s="87" t="s">
        <v>101</v>
      </c>
      <c r="C35" s="87" t="s">
        <v>102</v>
      </c>
      <c r="D35" s="90" t="s">
        <v>85</v>
      </c>
      <c r="E35" s="88">
        <v>1028</v>
      </c>
      <c r="F35" s="88">
        <v>4382300</v>
      </c>
      <c r="G35" s="89">
        <v>4262.9377</v>
      </c>
      <c r="H35" s="88">
        <v>1770994560</v>
      </c>
    </row>
    <row r="36" spans="1:8" customHeight="1" ht="15">
      <c r="A36" s="87" t="s">
        <v>151</v>
      </c>
      <c r="B36" s="87" t="s">
        <v>152</v>
      </c>
      <c r="C36" s="87" t="s">
        <v>102</v>
      </c>
      <c r="D36" s="90" t="s">
        <v>85</v>
      </c>
      <c r="E36" s="88">
        <v>618</v>
      </c>
      <c r="F36" s="88">
        <v>2585010</v>
      </c>
      <c r="G36" s="89">
        <v>4182.8641</v>
      </c>
      <c r="H36" s="88">
        <v>527052240</v>
      </c>
    </row>
    <row r="37" spans="1:8" customHeight="1" ht="15">
      <c r="A37" s="87" t="s">
        <v>135</v>
      </c>
      <c r="B37" s="87" t="s">
        <v>136</v>
      </c>
      <c r="C37" s="87" t="s">
        <v>137</v>
      </c>
      <c r="D37" s="90" t="s">
        <v>75</v>
      </c>
      <c r="E37" s="88">
        <v>28435</v>
      </c>
      <c r="F37" s="88">
        <v>29383876</v>
      </c>
      <c r="G37" s="89">
        <v>1033.37</v>
      </c>
      <c r="H37" s="88">
        <v>2654426808</v>
      </c>
    </row>
    <row r="38" spans="1:8" customHeight="1" ht="15">
      <c r="A38" s="87" t="s">
        <v>82</v>
      </c>
      <c r="B38" s="87" t="s">
        <v>83</v>
      </c>
      <c r="C38" s="87" t="s">
        <v>84</v>
      </c>
      <c r="D38" s="90" t="s">
        <v>85</v>
      </c>
      <c r="E38" s="88">
        <v>2155</v>
      </c>
      <c r="F38" s="88">
        <v>263056</v>
      </c>
      <c r="G38" s="89">
        <v>122.0677</v>
      </c>
      <c r="H38" s="88">
        <v>190324867</v>
      </c>
    </row>
    <row r="39" spans="1:8" customHeight="1" ht="15">
      <c r="A39" s="87" t="s">
        <v>219</v>
      </c>
      <c r="B39" s="87" t="s">
        <v>220</v>
      </c>
      <c r="C39" s="87" t="s">
        <v>221</v>
      </c>
      <c r="D39" s="90" t="s">
        <v>85</v>
      </c>
      <c r="E39" s="88">
        <v>676</v>
      </c>
      <c r="F39" s="88">
        <v>4060.2</v>
      </c>
      <c r="G39" s="89">
        <v>6.0062</v>
      </c>
      <c r="H39" s="88">
        <v>35217538.35</v>
      </c>
    </row>
    <row r="40" spans="1:8" customHeight="1" ht="15">
      <c r="A40" s="87" t="s">
        <v>222</v>
      </c>
      <c r="B40" s="87" t="s">
        <v>223</v>
      </c>
      <c r="C40" s="87" t="s">
        <v>224</v>
      </c>
      <c r="D40" s="90" t="s">
        <v>75</v>
      </c>
      <c r="E40" s="88">
        <v>297</v>
      </c>
      <c r="F40" s="88">
        <v>51262</v>
      </c>
      <c r="G40" s="89">
        <v>172.5993</v>
      </c>
      <c r="H40" s="88">
        <v>71904390</v>
      </c>
    </row>
    <row r="41" spans="1:8" customHeight="1" ht="15">
      <c r="A41" s="87" t="s">
        <v>131</v>
      </c>
      <c r="B41" s="87" t="s">
        <v>132</v>
      </c>
      <c r="C41" s="87" t="s">
        <v>133</v>
      </c>
      <c r="D41" s="90" t="s">
        <v>75</v>
      </c>
      <c r="E41" s="88">
        <v>6954</v>
      </c>
      <c r="F41" s="88">
        <v>126501.7</v>
      </c>
      <c r="G41" s="89">
        <v>18.1912</v>
      </c>
      <c r="H41" s="88">
        <v>237256360</v>
      </c>
    </row>
    <row r="42" spans="1:8" customHeight="1" ht="15">
      <c r="A42" s="87" t="s">
        <v>225</v>
      </c>
      <c r="B42" s="87" t="s">
        <v>226</v>
      </c>
      <c r="C42" s="87" t="s">
        <v>227</v>
      </c>
      <c r="D42" s="90" t="s">
        <v>85</v>
      </c>
      <c r="E42" s="88">
        <v>1051</v>
      </c>
      <c r="F42" s="88">
        <v>25366.6</v>
      </c>
      <c r="G42" s="89">
        <v>24.1357</v>
      </c>
      <c r="H42" s="88">
        <v>16560400</v>
      </c>
    </row>
    <row r="43" spans="1:8" customHeight="1" ht="15">
      <c r="A43" s="87" t="s">
        <v>228</v>
      </c>
      <c r="B43" s="87" t="s">
        <v>229</v>
      </c>
      <c r="C43" s="87" t="s">
        <v>230</v>
      </c>
      <c r="D43" s="90" t="s">
        <v>85</v>
      </c>
      <c r="E43" s="88">
        <v>11</v>
      </c>
      <c r="F43" s="88">
        <v>5346</v>
      </c>
      <c r="G43" s="89">
        <v>486</v>
      </c>
      <c r="H43" s="88">
        <v>147083526</v>
      </c>
    </row>
    <row r="44" spans="1:8" customHeight="1" ht="15">
      <c r="A44" s="87" t="s">
        <v>94</v>
      </c>
      <c r="B44" s="87" t="s">
        <v>95</v>
      </c>
      <c r="C44" s="87" t="s">
        <v>96</v>
      </c>
      <c r="D44" s="90" t="s">
        <v>85</v>
      </c>
      <c r="E44" s="88">
        <v>2413</v>
      </c>
      <c r="F44" s="88">
        <v>153195.5</v>
      </c>
      <c r="G44" s="89">
        <v>63.4876</v>
      </c>
      <c r="H44" s="88">
        <v>755159391</v>
      </c>
    </row>
    <row r="45" spans="1:8" customHeight="1" ht="15">
      <c r="A45" s="87" t="s">
        <v>231</v>
      </c>
      <c r="B45" s="87" t="s">
        <v>232</v>
      </c>
      <c r="C45" s="87" t="s">
        <v>233</v>
      </c>
      <c r="D45" s="90" t="s">
        <v>85</v>
      </c>
      <c r="E45" s="88">
        <v>11149</v>
      </c>
      <c r="F45" s="88">
        <v>82545.8</v>
      </c>
      <c r="G45" s="89">
        <v>7.4039</v>
      </c>
      <c r="H45" s="88">
        <v>78980399.8</v>
      </c>
    </row>
    <row r="46" spans="1:8" customHeight="1" ht="15">
      <c r="A46" s="87" t="s">
        <v>234</v>
      </c>
      <c r="B46" s="87" t="s">
        <v>235</v>
      </c>
      <c r="C46" s="87" t="s">
        <v>236</v>
      </c>
      <c r="D46" s="90" t="s">
        <v>85</v>
      </c>
      <c r="E46" s="88">
        <v>523</v>
      </c>
      <c r="F46" s="88">
        <v>39750</v>
      </c>
      <c r="G46" s="89">
        <v>76.0038</v>
      </c>
      <c r="H46" s="88">
        <v>49821800.5</v>
      </c>
    </row>
    <row r="47" spans="1:8" customHeight="1" ht="15">
      <c r="A47" s="87" t="s">
        <v>237</v>
      </c>
      <c r="B47" s="87" t="s">
        <v>238</v>
      </c>
      <c r="C47" s="87" t="s">
        <v>239</v>
      </c>
      <c r="D47" s="90" t="s">
        <v>85</v>
      </c>
      <c r="E47" s="88">
        <v>298</v>
      </c>
      <c r="F47" s="88">
        <v>102394</v>
      </c>
      <c r="G47" s="89">
        <v>343.604</v>
      </c>
      <c r="H47" s="88">
        <v>791197920</v>
      </c>
    </row>
    <row r="48" spans="1:8" customHeight="1" ht="15">
      <c r="A48" s="87" t="s">
        <v>153</v>
      </c>
      <c r="B48" s="87" t="s">
        <v>154</v>
      </c>
      <c r="C48" s="87" t="s">
        <v>155</v>
      </c>
      <c r="D48" s="90" t="s">
        <v>141</v>
      </c>
      <c r="E48" s="88">
        <v>14730</v>
      </c>
      <c r="F48" s="88">
        <v>2291736.5</v>
      </c>
      <c r="G48" s="89">
        <v>155.5829</v>
      </c>
      <c r="H48" s="88">
        <v>1110720468</v>
      </c>
    </row>
    <row r="49" spans="1:8" customHeight="1" ht="15">
      <c r="A49" s="87" t="s">
        <v>138</v>
      </c>
      <c r="B49" s="87" t="s">
        <v>139</v>
      </c>
      <c r="C49" s="87" t="s">
        <v>140</v>
      </c>
      <c r="D49" s="90" t="s">
        <v>141</v>
      </c>
      <c r="E49" s="88">
        <v>505207</v>
      </c>
      <c r="F49" s="88">
        <v>4177250.04</v>
      </c>
      <c r="G49" s="89">
        <v>8.2684</v>
      </c>
      <c r="H49" s="88">
        <v>1035946395.24</v>
      </c>
    </row>
    <row r="50" spans="1:8" customHeight="1" ht="15">
      <c r="A50" s="87" t="s">
        <v>240</v>
      </c>
      <c r="B50" s="87" t="s">
        <v>241</v>
      </c>
      <c r="C50" s="87" t="s">
        <v>242</v>
      </c>
      <c r="D50" s="90" t="s">
        <v>85</v>
      </c>
      <c r="E50" s="88">
        <v>2359</v>
      </c>
      <c r="F50" s="88">
        <v>46404.6</v>
      </c>
      <c r="G50" s="89">
        <v>19.6713</v>
      </c>
      <c r="H50" s="88">
        <v>18287542.8</v>
      </c>
    </row>
    <row r="51" spans="1:8" customHeight="1" ht="15">
      <c r="A51" s="87" t="s">
        <v>243</v>
      </c>
      <c r="B51" s="87" t="s">
        <v>244</v>
      </c>
      <c r="C51" s="87" t="s">
        <v>245</v>
      </c>
      <c r="D51" s="90" t="s">
        <v>75</v>
      </c>
      <c r="E51" s="88">
        <v>19903</v>
      </c>
      <c r="F51" s="88">
        <v>1124040</v>
      </c>
      <c r="G51" s="89">
        <v>56.4759</v>
      </c>
      <c r="H51" s="88">
        <v>113288000</v>
      </c>
    </row>
    <row r="52" spans="1:8" customHeight="1" ht="15">
      <c r="A52" s="87" t="s">
        <v>107</v>
      </c>
      <c r="B52" s="87" t="s">
        <v>108</v>
      </c>
      <c r="C52" s="87" t="s">
        <v>109</v>
      </c>
      <c r="D52" s="90" t="s">
        <v>85</v>
      </c>
      <c r="E52" s="88">
        <v>13</v>
      </c>
      <c r="F52" s="88">
        <v>155.3</v>
      </c>
      <c r="G52" s="89">
        <v>11.9462</v>
      </c>
      <c r="H52" s="88">
        <v>2311412</v>
      </c>
    </row>
    <row r="53" spans="1:8" customHeight="1" ht="15">
      <c r="A53" s="87" t="s">
        <v>246</v>
      </c>
      <c r="B53" s="87" t="s">
        <v>247</v>
      </c>
      <c r="C53" s="87" t="s">
        <v>248</v>
      </c>
      <c r="D53" s="90" t="s">
        <v>85</v>
      </c>
      <c r="E53" s="88">
        <v>85</v>
      </c>
      <c r="F53" s="88">
        <v>31566</v>
      </c>
      <c r="G53" s="89">
        <v>371.3647</v>
      </c>
      <c r="H53" s="88">
        <v>30608908</v>
      </c>
    </row>
    <row r="54" spans="1:8" customHeight="1" ht="15">
      <c r="A54" s="87" t="s">
        <v>249</v>
      </c>
      <c r="B54" s="87" t="s">
        <v>250</v>
      </c>
      <c r="C54" s="87" t="s">
        <v>251</v>
      </c>
      <c r="D54" s="90" t="s">
        <v>75</v>
      </c>
      <c r="E54" s="88">
        <v>11178</v>
      </c>
      <c r="F54" s="88">
        <v>178270.5</v>
      </c>
      <c r="G54" s="89">
        <v>15.9483</v>
      </c>
      <c r="H54" s="88">
        <v>66912000</v>
      </c>
    </row>
    <row r="55" spans="1:8" customHeight="1" ht="15">
      <c r="A55" s="87" t="s">
        <v>252</v>
      </c>
      <c r="B55" s="87" t="s">
        <v>253</v>
      </c>
      <c r="C55" s="87" t="s">
        <v>254</v>
      </c>
      <c r="D55" s="90" t="s">
        <v>85</v>
      </c>
      <c r="E55" s="88">
        <v>7840</v>
      </c>
      <c r="F55" s="88">
        <v>67235.6</v>
      </c>
      <c r="G55" s="89">
        <v>8.576</v>
      </c>
      <c r="H55" s="88">
        <v>5191000</v>
      </c>
    </row>
    <row r="56" spans="1:8" customHeight="1" ht="15">
      <c r="A56" s="87" t="s">
        <v>255</v>
      </c>
      <c r="B56" s="87" t="s">
        <v>256</v>
      </c>
      <c r="C56" s="87" t="s">
        <v>257</v>
      </c>
      <c r="D56" s="90" t="s">
        <v>85</v>
      </c>
      <c r="E56" s="88">
        <v>2885</v>
      </c>
      <c r="F56" s="88">
        <v>2409.25</v>
      </c>
      <c r="G56" s="89">
        <v>0.8351</v>
      </c>
      <c r="H56" s="88">
        <v>5152628.6</v>
      </c>
    </row>
    <row r="57" spans="1:8" customHeight="1" ht="15">
      <c r="A57" s="87" t="s">
        <v>258</v>
      </c>
      <c r="B57" s="87" t="s">
        <v>259</v>
      </c>
      <c r="C57" s="87" t="s">
        <v>260</v>
      </c>
      <c r="D57" s="90" t="s">
        <v>85</v>
      </c>
      <c r="E57" s="88">
        <v>1481</v>
      </c>
      <c r="F57" s="88">
        <v>740.5</v>
      </c>
      <c r="G57" s="89">
        <v>0.5</v>
      </c>
      <c r="H57" s="88">
        <v>530841.5</v>
      </c>
    </row>
    <row r="58" spans="1:8" customHeight="1" ht="15">
      <c r="A58" s="87" t="s">
        <v>116</v>
      </c>
      <c r="B58" s="87" t="s">
        <v>117</v>
      </c>
      <c r="C58" s="87" t="s">
        <v>118</v>
      </c>
      <c r="D58" s="90" t="s">
        <v>85</v>
      </c>
      <c r="E58" s="88">
        <v>60880</v>
      </c>
      <c r="F58" s="88">
        <v>266045.92</v>
      </c>
      <c r="G58" s="89">
        <v>4.37</v>
      </c>
      <c r="H58" s="88">
        <v>71792564.69</v>
      </c>
    </row>
    <row r="59" spans="1:8" customHeight="1" ht="15">
      <c r="A59" s="87" t="s">
        <v>145</v>
      </c>
      <c r="B59" s="87" t="s">
        <v>146</v>
      </c>
      <c r="C59" s="87" t="s">
        <v>147</v>
      </c>
      <c r="D59" s="90" t="s">
        <v>85</v>
      </c>
      <c r="E59" s="88">
        <v>143635</v>
      </c>
      <c r="F59" s="88">
        <v>3150001.4</v>
      </c>
      <c r="G59" s="89">
        <v>21.9306</v>
      </c>
      <c r="H59" s="88">
        <v>7429613356</v>
      </c>
    </row>
    <row r="60" spans="1:8" customHeight="1" ht="15">
      <c r="A60" s="87" t="s">
        <v>261</v>
      </c>
      <c r="B60" s="87" t="s">
        <v>262</v>
      </c>
      <c r="C60" s="87" t="s">
        <v>263</v>
      </c>
      <c r="D60" s="90" t="s">
        <v>75</v>
      </c>
      <c r="E60" s="88">
        <v>1231</v>
      </c>
      <c r="F60" s="88">
        <v>7601.95</v>
      </c>
      <c r="G60" s="89">
        <v>6.1754</v>
      </c>
      <c r="H60" s="88">
        <v>14370670</v>
      </c>
    </row>
    <row r="61" spans="1:8" customHeight="1" ht="15">
      <c r="A61" s="87" t="s">
        <v>264</v>
      </c>
      <c r="B61" s="87" t="s">
        <v>265</v>
      </c>
      <c r="C61" s="87" t="s">
        <v>266</v>
      </c>
      <c r="D61" s="90" t="s">
        <v>75</v>
      </c>
      <c r="E61" s="88">
        <v>58987</v>
      </c>
      <c r="F61" s="88">
        <v>1122697.5</v>
      </c>
      <c r="G61" s="89">
        <v>19.033</v>
      </c>
      <c r="H61" s="88">
        <v>486545825</v>
      </c>
    </row>
    <row r="62" spans="1:8" customHeight="1" ht="15" s="86" customFormat="1">
      <c r="A62" s="84" t="s">
        <v>23</v>
      </c>
      <c r="B62" s="84"/>
      <c r="C62" s="85"/>
      <c r="D62" s="85"/>
      <c r="E62" s="85"/>
      <c r="F62" s="85"/>
      <c r="G62" s="85"/>
      <c r="H62" s="115"/>
    </row>
    <row r="63" spans="1:8" customHeight="1" ht="15" s="86" customFormat="1">
      <c r="A63" s="87" t="s">
        <v>274</v>
      </c>
      <c r="B63" s="87" t="s">
        <v>275</v>
      </c>
      <c r="C63" s="87" t="s">
        <v>276</v>
      </c>
      <c r="D63" s="90" t="s">
        <v>75</v>
      </c>
      <c r="E63" s="88">
        <v>232865</v>
      </c>
      <c r="F63" s="88">
        <v>231791.14</v>
      </c>
      <c r="G63" s="89">
        <v>99.5437</v>
      </c>
      <c r="H63" s="88">
        <v>1743000000</v>
      </c>
    </row>
    <row r="64" spans="1:8" customHeight="1" ht="15">
      <c r="A64" s="87" t="s">
        <v>277</v>
      </c>
      <c r="B64" s="87" t="s">
        <v>278</v>
      </c>
      <c r="C64" s="87" t="s">
        <v>276</v>
      </c>
      <c r="D64" s="90" t="s">
        <v>75</v>
      </c>
      <c r="E64" s="88">
        <v>35000</v>
      </c>
      <c r="F64" s="88">
        <v>35070</v>
      </c>
      <c r="G64" s="89">
        <v>100.2</v>
      </c>
      <c r="H64" s="88">
        <v>751500000</v>
      </c>
    </row>
    <row r="65" spans="1:8" customHeight="1" ht="15">
      <c r="A65" s="87" t="s">
        <v>302</v>
      </c>
      <c r="B65" s="87" t="s">
        <v>303</v>
      </c>
      <c r="C65" s="87" t="s">
        <v>276</v>
      </c>
      <c r="D65" s="90" t="s">
        <v>75</v>
      </c>
      <c r="E65" s="88">
        <v>23000000</v>
      </c>
      <c r="F65" s="88">
        <v>22722000</v>
      </c>
      <c r="G65" s="89">
        <v>98.7913</v>
      </c>
      <c r="H65" s="88">
        <v>1311832237.93</v>
      </c>
    </row>
    <row r="66" spans="1:8" customHeight="1" ht="15">
      <c r="A66" s="87" t="s">
        <v>304</v>
      </c>
      <c r="B66" s="87" t="s">
        <v>305</v>
      </c>
      <c r="C66" s="87" t="s">
        <v>276</v>
      </c>
      <c r="D66" s="90" t="s">
        <v>75</v>
      </c>
      <c r="E66" s="88">
        <v>550000</v>
      </c>
      <c r="F66" s="88">
        <v>553300</v>
      </c>
      <c r="G66" s="89">
        <v>100.6</v>
      </c>
      <c r="H66" s="88">
        <v>1257500000</v>
      </c>
    </row>
    <row r="67" spans="1:8" customHeight="1" ht="15">
      <c r="A67" s="87" t="s">
        <v>306</v>
      </c>
      <c r="B67" s="87" t="s">
        <v>307</v>
      </c>
      <c r="C67" s="87" t="s">
        <v>276</v>
      </c>
      <c r="D67" s="90" t="s">
        <v>75</v>
      </c>
      <c r="E67" s="88">
        <v>80000</v>
      </c>
      <c r="F67" s="88">
        <v>81100</v>
      </c>
      <c r="G67" s="89">
        <v>101.375</v>
      </c>
      <c r="H67" s="88">
        <v>811000000</v>
      </c>
    </row>
    <row r="68" spans="1:8" customHeight="1" ht="15">
      <c r="A68" s="87" t="s">
        <v>308</v>
      </c>
      <c r="B68" s="87" t="s">
        <v>309</v>
      </c>
      <c r="C68" s="87" t="s">
        <v>276</v>
      </c>
      <c r="D68" s="90" t="s">
        <v>75</v>
      </c>
      <c r="E68" s="88">
        <v>11700000</v>
      </c>
      <c r="F68" s="88">
        <v>12132900</v>
      </c>
      <c r="G68" s="89">
        <v>103.775</v>
      </c>
      <c r="H68" s="88">
        <v>1297187500</v>
      </c>
    </row>
    <row r="69" spans="1:8" customHeight="1" ht="15">
      <c r="A69" s="87" t="s">
        <v>279</v>
      </c>
      <c r="B69" s="87" t="s">
        <v>280</v>
      </c>
      <c r="C69" s="87" t="s">
        <v>276</v>
      </c>
      <c r="D69" s="90" t="s">
        <v>85</v>
      </c>
      <c r="E69" s="88">
        <v>150000</v>
      </c>
      <c r="F69" s="88">
        <v>147842.9</v>
      </c>
      <c r="G69" s="89">
        <v>98.5619</v>
      </c>
      <c r="H69" s="88">
        <v>1509274998</v>
      </c>
    </row>
    <row r="70" spans="1:8" customHeight="1" ht="15">
      <c r="A70" s="87" t="s">
        <v>281</v>
      </c>
      <c r="B70" s="87" t="s">
        <v>282</v>
      </c>
      <c r="C70" s="87" t="s">
        <v>276</v>
      </c>
      <c r="D70" s="90" t="s">
        <v>85</v>
      </c>
      <c r="E70" s="88">
        <v>289000</v>
      </c>
      <c r="F70" s="88">
        <v>282402</v>
      </c>
      <c r="G70" s="89">
        <v>97.717</v>
      </c>
      <c r="H70" s="88">
        <v>809635309.91</v>
      </c>
    </row>
    <row r="71" spans="1:8" customHeight="1" ht="15">
      <c r="A71" s="87" t="s">
        <v>283</v>
      </c>
      <c r="B71" s="87" t="s">
        <v>284</v>
      </c>
      <c r="C71" s="87" t="s">
        <v>276</v>
      </c>
      <c r="D71" s="90" t="s">
        <v>85</v>
      </c>
      <c r="E71" s="88">
        <v>20000</v>
      </c>
      <c r="F71" s="88">
        <v>19480</v>
      </c>
      <c r="G71" s="89">
        <v>97.4</v>
      </c>
      <c r="H71" s="88">
        <v>1366073960</v>
      </c>
    </row>
    <row r="72" spans="1:8" customHeight="1" ht="12.75">
      <c r="H72" s="115"/>
    </row>
    <row r="73" spans="1:8" customHeight="1" ht="12.75">
      <c r="B73" s="138" t="inlineStr">
        <is>
          <r>
            <t xml:space="preserve">Market:</t>
          </r>
        </is>
      </c>
      <c r="C73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H73" s="115"/>
    </row>
    <row r="74" spans="1:8" customHeight="1" ht="12.75">
      <c r="B74" s="113"/>
      <c r="C74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H74" s="115"/>
    </row>
    <row r="75" spans="1:8" customHeight="1" ht="12.75">
      <c r="B75" s="113"/>
      <c r="C75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H75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ReferencePrices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2026-01-19T09:40:11+01:00</dcterms:modified>
  <dc:title>Untitled Spreadsheet</dc:title>
  <dc:description/>
  <dc:subject/>
  <cp:keywords/>
  <cp:category/>
</cp:coreProperties>
</file>