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6\2026-01\ENG\"/>
    </mc:Choice>
  </mc:AlternateContent>
  <xr:revisionPtr revIDLastSave="0" documentId="13_ncr:1_{443B551A-D26C-4035-A870-5E18B86399B7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Summary!$A$1:$E$39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2" i="2" l="1"/>
  <c r="E16" i="2"/>
  <c r="D16" i="2"/>
  <c r="C16" i="2"/>
  <c r="B16" i="2"/>
  <c r="E15" i="2"/>
  <c r="D15" i="2"/>
  <c r="C15" i="2"/>
  <c r="B15" i="2"/>
  <c r="C11" i="2"/>
  <c r="B11" i="2"/>
  <c r="C2" i="2"/>
  <c r="B2" i="2"/>
</calcChain>
</file>

<file path=xl/sharedStrings.xml><?xml version="1.0" encoding="utf-8"?>
<sst xmlns="http://schemas.openxmlformats.org/spreadsheetml/2006/main" count="1169" uniqueCount="338">
  <si>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</si>
  <si>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</si>
  <si>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</si>
  <si>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</si>
  <si>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</si>
  <si>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</si>
  <si>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</si>
  <si>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</si>
  <si>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</si>
  <si>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</si>
  <si>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</si>
  <si>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</si>
  <si>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</si>
  <si>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</si>
  <si>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</si>
  <si>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</si>
  <si>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</si>
  <si>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</si>
  <si>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</si>
  <si>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</si>
  <si>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</si>
  <si>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</si>
  <si>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</si>
  <si>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</si>
  <si>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</si>
  <si>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</si>
  <si>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</si>
  <si>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</si>
  <si>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ETF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</si>
  <si>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</si>
  <si>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</si>
  <si>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</si>
  <si>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</si>
  <si>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</si>
  <si>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</si>
  <si>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</si>
  <si>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</si>
  <si>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</si>
  <si>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</si>
  <si>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</si>
  <si>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</si>
  <si>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</si>
  <si>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</si>
  <si>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</si>
  <si>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</si>
  <si>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</si>
  <si>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</si>
  <si>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</si>
  <si>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</si>
  <si>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</si>
  <si>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</si>
  <si>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</si>
  <si>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</si>
  <si>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</si>
  <si>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</si>
  <si>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</si>
  <si>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</si>
  <si>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</si>
  <si>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</si>
  <si>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</si>
  <si>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</si>
  <si>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</si>
  <si>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</si>
  <si>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</si>
  <si>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</si>
  <si>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</si>
  <si>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</si>
  <si>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</si>
  <si>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</si>
  <si>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</si>
  <si>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</si>
  <si>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DLKV</t>
  </si>
  <si>
    <t>HRDLKVRA0006</t>
  </si>
  <si>
    <t>Dalekovod, d.d.</t>
  </si>
  <si>
    <t>RO</t>
  </si>
  <si>
    <t>SNBA</t>
  </si>
  <si>
    <t>HRSNBARA0003</t>
  </si>
  <si>
    <t>SLATINSKA BANKA d.d.</t>
  </si>
  <si>
    <t>RR</t>
  </si>
  <si>
    <t>KODT</t>
  </si>
  <si>
    <t>HRKODTRA0007</t>
  </si>
  <si>
    <t>KONCAR - D&amp;ST dd</t>
  </si>
  <si>
    <t>JDOS</t>
  </si>
  <si>
    <t>HRJDOSRA0001</t>
  </si>
  <si>
    <t>ADRIATIC OSIGURANJE d.d.</t>
  </si>
  <si>
    <t>GRNL</t>
  </si>
  <si>
    <t>HRGRNLRA0006</t>
  </si>
  <si>
    <t>Granolio d.d.</t>
  </si>
  <si>
    <t>KODT2</t>
  </si>
  <si>
    <t>HRKODTPA0009</t>
  </si>
  <si>
    <t>KOEI</t>
  </si>
  <si>
    <t>HRKOEIRA0009</t>
  </si>
  <si>
    <t>KONCAR d.d.</t>
  </si>
  <si>
    <t>CROS</t>
  </si>
  <si>
    <t>HRCROSRA0002</t>
  </si>
  <si>
    <t>CROATIA osiguranje d.d.</t>
  </si>
  <si>
    <t>CTKS</t>
  </si>
  <si>
    <t>HRCTKSRA0004</t>
  </si>
  <si>
    <t>CATEKS d.d.</t>
  </si>
  <si>
    <t>ADRS2</t>
  </si>
  <si>
    <t>HRADRSPA0009</t>
  </si>
  <si>
    <t>ADRIS GRUPA d.d.</t>
  </si>
  <si>
    <t>Top 10 declines</t>
  </si>
  <si>
    <t>ZB</t>
  </si>
  <si>
    <t>HRZB00RA0003</t>
  </si>
  <si>
    <t>Zagrebacka burza d.d.</t>
  </si>
  <si>
    <t>JDGT</t>
  </si>
  <si>
    <t>HRJDGTRA0000</t>
  </si>
  <si>
    <t>JADROAGENT d.d.</t>
  </si>
  <si>
    <t>IGH</t>
  </si>
  <si>
    <t>HRIGH0RA0006</t>
  </si>
  <si>
    <t>INSTITUT IGH d.d.</t>
  </si>
  <si>
    <t>VIS</t>
  </si>
  <si>
    <t>HRVIS0RA0002</t>
  </si>
  <si>
    <t>VIS, d.d.</t>
  </si>
  <si>
    <t>HPB</t>
  </si>
  <si>
    <t>HRHPB0RA0002</t>
  </si>
  <si>
    <t>HPB d.d.</t>
  </si>
  <si>
    <t>JDRN</t>
  </si>
  <si>
    <t>HRJDRNRB0002</t>
  </si>
  <si>
    <t>JADRAN d.d.</t>
  </si>
  <si>
    <t>DDJH</t>
  </si>
  <si>
    <t>HRDDJHRA0007</t>
  </si>
  <si>
    <t>DURO DAKOVIC GRUPA d.d.</t>
  </si>
  <si>
    <t>LKRI</t>
  </si>
  <si>
    <t>HRLKRIRA0007</t>
  </si>
  <si>
    <t>LUKA RIJEKA d.d.</t>
  </si>
  <si>
    <t>THNK</t>
  </si>
  <si>
    <t>HRTHNKRA0004</t>
  </si>
  <si>
    <t>TEHNIKA d.d.</t>
  </si>
  <si>
    <t>ADPL</t>
  </si>
  <si>
    <t>HRADPLRA0006</t>
  </si>
  <si>
    <t>AD PLASTIK d.d.</t>
  </si>
  <si>
    <t>RP</t>
  </si>
  <si>
    <t>Top 10 stock with the highest turnover</t>
  </si>
  <si>
    <t>ZABA</t>
  </si>
  <si>
    <t>HRZABARA0009</t>
  </si>
  <si>
    <t>Zagrebacka banka d.d.</t>
  </si>
  <si>
    <t>HT</t>
  </si>
  <si>
    <t>HRHT00RA0005</t>
  </si>
  <si>
    <t>HT d.d.</t>
  </si>
  <si>
    <t>ZITO</t>
  </si>
  <si>
    <t>HRZTOSRB0002</t>
  </si>
  <si>
    <t>ZITO d.d.</t>
  </si>
  <si>
    <t>IG</t>
  </si>
  <si>
    <t>HRIG00RA0009</t>
  </si>
  <si>
    <t>ING-GRAD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</si>
  <si>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</si>
  <si>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</si>
  <si>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</si>
  <si>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</si>
  <si>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</si>
  <si>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</si>
  <si>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</si>
  <si>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</si>
  <si>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</si>
  <si>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</si>
  <si>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</si>
  <si>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</si>
  <si>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</si>
  <si>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</si>
  <si>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</si>
  <si>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</si>
  <si>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</si>
  <si>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</si>
  <si>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</si>
  <si>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</si>
  <si>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</si>
  <si>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</si>
  <si>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</si>
  <si>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</si>
  <si>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</si>
  <si>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</si>
  <si>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</si>
  <si>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</si>
  <si>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</si>
  <si>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</si>
  <si>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</si>
  <si>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CTLL</t>
  </si>
  <si>
    <t>BSQR</t>
  </si>
  <si>
    <t>HRMRULRB0008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</si>
  <si>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</si>
  <si>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</si>
  <si>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</si>
  <si>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</si>
  <si>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</si>
  <si>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</si>
  <si>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</si>
  <si>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</si>
  <si>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</si>
  <si>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</si>
  <si>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CROS2</t>
  </si>
  <si>
    <t>HRCROSPA0004</t>
  </si>
  <si>
    <t>ERNT</t>
  </si>
  <si>
    <t>HRERNTRA0000</t>
  </si>
  <si>
    <t>ERICSSON NIKOLA TESLA d.d.</t>
  </si>
  <si>
    <t>HEFA</t>
  </si>
  <si>
    <t>HRHEFARA0003</t>
  </si>
  <si>
    <t>HELIOS FAROS d.d.</t>
  </si>
  <si>
    <t>HIMR</t>
  </si>
  <si>
    <t>HRHIMRRA0001</t>
  </si>
  <si>
    <t>Imperial Riviera d.d.</t>
  </si>
  <si>
    <t>HPDG</t>
  </si>
  <si>
    <t>HRHPDGRA0006</t>
  </si>
  <si>
    <t>MEDORA HOTELI I LJET.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</si>
  <si>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</si>
  <si>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</si>
  <si>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</si>
  <si>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</si>
  <si>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</si>
  <si>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</si>
  <si>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</si>
  <si>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</si>
  <si>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</si>
  <si>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</si>
  <si>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</si>
  <si>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</si>
  <si>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JDPL</t>
  </si>
  <si>
    <t>HRJDPLRA0007</t>
  </si>
  <si>
    <t>JADROPLOV d.d.</t>
  </si>
  <si>
    <t>JNAF</t>
  </si>
  <si>
    <t>HRJNAFRA0000</t>
  </si>
  <si>
    <t>JANAF,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</si>
  <si>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</si>
  <si>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</si>
  <si>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</si>
  <si>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</si>
  <si>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</si>
  <si>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</si>
  <si>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</si>
  <si>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</si>
  <si>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</si>
  <si>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</si>
  <si>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</si>
  <si>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</si>
  <si>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</si>
  <si>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</si>
  <si>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</si>
  <si>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</si>
  <si>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</si>
  <si>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</si>
  <si>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</si>
  <si>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</si>
  <si>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</si>
  <si>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</si>
  <si>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</si>
  <si>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</si>
  <si>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</si>
  <si>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</si>
  <si>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</si>
  <si>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</si>
  <si>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</si>
  <si>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</si>
  <si>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PODR</t>
  </si>
  <si>
    <t>HRPODRRA0004</t>
  </si>
  <si>
    <t>PODRAVKA d.d.</t>
  </si>
  <si>
    <t>RIVP</t>
  </si>
  <si>
    <t>HRRIVPRA0000</t>
  </si>
  <si>
    <t>Valamar Riviera d.d.</t>
  </si>
  <si>
    <t>SPAN</t>
  </si>
  <si>
    <t>HRSPANRA0007</t>
  </si>
  <si>
    <t>SPAN d.d.</t>
  </si>
  <si>
    <t>TKPR</t>
  </si>
  <si>
    <t>HRTKPRRA0000</t>
  </si>
  <si>
    <t>TEKSTILPROMET d.d.</t>
  </si>
  <si>
    <t>TOK</t>
  </si>
  <si>
    <t>HRTOK0RA0001</t>
  </si>
  <si>
    <t>TOKIC d.d.</t>
  </si>
  <si>
    <t>TRFM</t>
  </si>
  <si>
    <t>HRTRFMRA0000</t>
  </si>
  <si>
    <t>TERRA FIRMA d. d.</t>
  </si>
  <si>
    <t>ULPL</t>
  </si>
  <si>
    <t>HRULPLRA0002</t>
  </si>
  <si>
    <t>ALPHA ADRIATIC d.d.</t>
  </si>
  <si>
    <t>\</t>
  </si>
  <si>
    <t>VLEN</t>
  </si>
  <si>
    <t>HRVLENRB0001</t>
  </si>
  <si>
    <t>BRODOGR. VIKTOR LENAC d.d.</t>
  </si>
  <si>
    <t>ZPKL</t>
  </si>
  <si>
    <t>HRZPKLRA0008</t>
  </si>
  <si>
    <t>ZAGREBAC.PEKARNE KLARA dd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</si>
  <si>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</si>
  <si>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</si>
  <si>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</si>
  <si>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</si>
  <si>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</si>
  <si>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</si>
  <si>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</si>
  <si>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</si>
  <si>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</si>
  <si>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</si>
  <si>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H273N</t>
  </si>
  <si>
    <t>HRRHMFO273N4</t>
  </si>
  <si>
    <t>RHMF</t>
  </si>
  <si>
    <t>H277N</t>
  </si>
  <si>
    <t>HRRHMFO277N5</t>
  </si>
  <si>
    <t>H297A</t>
  </si>
  <si>
    <t>HRRHMFO297A0</t>
  </si>
  <si>
    <t>H357A</t>
  </si>
  <si>
    <t>HRRHMFO357A2</t>
  </si>
  <si>
    <t>T609N</t>
  </si>
  <si>
    <t>HRRHMFT609N4</t>
  </si>
  <si>
    <t>T612N</t>
  </si>
  <si>
    <t>HRRHMFT612N8</t>
  </si>
  <si>
    <t>T623N</t>
  </si>
  <si>
    <t>HRRHMFT623N5</t>
  </si>
  <si>
    <t>T647N</t>
  </si>
  <si>
    <t>HRRHMFT647N4</t>
  </si>
  <si>
    <t>Name</t>
  </si>
  <si>
    <t>NAV</t>
  </si>
  <si>
    <t>NAV date</t>
  </si>
  <si>
    <t>7BET</t>
  </si>
  <si>
    <t>HRICAMFBETR5</t>
  </si>
  <si>
    <t>InterCapital ETF d.o.o.</t>
  </si>
  <si>
    <t>2026-01-30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</si>
  <si>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</si>
  <si>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</si>
  <si>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</si>
  <si>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</si>
  <si>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</si>
  <si>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</si>
  <si>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</si>
  <si>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</si>
  <si>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</si>
  <si>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</si>
  <si>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3ATG3</t>
  </si>
  <si>
    <t>HRATGRO305A0</t>
  </si>
  <si>
    <t>H303A</t>
  </si>
  <si>
    <t>HRRHMFO303A6</t>
  </si>
  <si>
    <t>H327A</t>
  </si>
  <si>
    <t>HRRHMFO327A5</t>
  </si>
  <si>
    <t>H327E</t>
  </si>
  <si>
    <t>HRRHMFO327E7</t>
  </si>
  <si>
    <t>H33BA</t>
  </si>
  <si>
    <t>HRRHMFO33BA3</t>
  </si>
  <si>
    <t>H34BA</t>
  </si>
  <si>
    <t>HRRHMFO34BA1</t>
  </si>
  <si>
    <t>2026-01-01 - 2026-01-31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</si>
</sst>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337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25" t="s">
        <v>3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26" t="s">
        <v>15</v>
      </c>
      <c r="B34" s="126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57918410.520000003</v>
      </c>
      <c r="C2" s="35">
        <f>SUM(C3:C7)</f>
        <v>57918410.520000003</v>
      </c>
      <c r="E2" s="36"/>
    </row>
    <row r="3" spans="1:5" ht="12.75" customHeight="1" x14ac:dyDescent="0.2">
      <c r="A3" s="37" t="s">
        <v>21</v>
      </c>
      <c r="B3" s="4">
        <v>49670148</v>
      </c>
      <c r="C3" s="4">
        <v>49670148</v>
      </c>
      <c r="E3" s="5"/>
    </row>
    <row r="4" spans="1:5" ht="12" customHeight="1" x14ac:dyDescent="0.2">
      <c r="A4" s="37" t="s">
        <v>22</v>
      </c>
      <c r="B4" s="4">
        <v>1200095.67</v>
      </c>
      <c r="C4" s="4">
        <v>1200095.67</v>
      </c>
      <c r="E4" s="36"/>
    </row>
    <row r="5" spans="1:5" ht="12" customHeight="1" x14ac:dyDescent="0.2">
      <c r="A5" s="37" t="s">
        <v>23</v>
      </c>
      <c r="B5" s="4">
        <v>938498.9</v>
      </c>
      <c r="C5" s="4">
        <v>938498.9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6109667.9500000002</v>
      </c>
      <c r="C7" s="4">
        <v>6109667.9500000002</v>
      </c>
      <c r="E7" s="36"/>
    </row>
    <row r="8" spans="1:5" ht="12" customHeight="1" x14ac:dyDescent="0.2">
      <c r="A8" s="12" t="s">
        <v>26</v>
      </c>
      <c r="B8" s="35">
        <v>8223678</v>
      </c>
      <c r="C8" s="35">
        <v>8223678</v>
      </c>
      <c r="E8" s="36"/>
    </row>
    <row r="9" spans="1:5" ht="12" customHeight="1" x14ac:dyDescent="0.2">
      <c r="A9" s="12" t="s">
        <v>27</v>
      </c>
      <c r="B9" s="35">
        <v>0</v>
      </c>
      <c r="C9" s="35">
        <v>0</v>
      </c>
      <c r="E9" s="36"/>
    </row>
    <row r="10" spans="1:5" ht="12" customHeight="1" x14ac:dyDescent="0.2">
      <c r="A10" s="12" t="s">
        <v>28</v>
      </c>
      <c r="B10" s="35">
        <v>0</v>
      </c>
      <c r="C10" s="35">
        <v>0</v>
      </c>
      <c r="E10" s="36"/>
    </row>
    <row r="11" spans="1:5" ht="12" customHeight="1" x14ac:dyDescent="0.2">
      <c r="A11" s="38" t="s">
        <v>29</v>
      </c>
      <c r="B11" s="39">
        <f>SUM(B3:B10)</f>
        <v>66142088.520000003</v>
      </c>
      <c r="C11" s="39">
        <f>SUM(C3:C10)</f>
        <v>66142088.520000003</v>
      </c>
      <c r="E11" s="36"/>
    </row>
    <row r="12" spans="1:5" ht="27" customHeight="1" x14ac:dyDescent="0.2"/>
    <row r="14" spans="1:5" s="40" customFormat="1" ht="24" customHeight="1" x14ac:dyDescent="0.2">
      <c r="A14" s="2"/>
      <c r="B14" s="2" t="s">
        <v>30</v>
      </c>
      <c r="C14" s="2" t="s">
        <v>31</v>
      </c>
      <c r="D14" s="2" t="s">
        <v>32</v>
      </c>
      <c r="E14" s="2" t="s">
        <v>33</v>
      </c>
    </row>
    <row r="15" spans="1:5" s="40" customFormat="1" ht="12" customHeight="1" x14ac:dyDescent="0.2">
      <c r="A15" s="12" t="s">
        <v>34</v>
      </c>
      <c r="B15" s="35">
        <f>SUM(B17:B23)</f>
        <v>57918410.520000003</v>
      </c>
      <c r="C15" s="35">
        <f>SUM(C17:C23)</f>
        <v>3993874</v>
      </c>
      <c r="D15" s="35">
        <f>SUM(D17:D23)</f>
        <v>11886</v>
      </c>
      <c r="E15" s="35">
        <f>SUM(E17:E23)</f>
        <v>57779064813.839996</v>
      </c>
    </row>
    <row r="16" spans="1:5" ht="12" customHeight="1" x14ac:dyDescent="0.2">
      <c r="A16" s="12" t="s">
        <v>21</v>
      </c>
      <c r="B16" s="35">
        <f>SUM(B17:B19)</f>
        <v>49670148</v>
      </c>
      <c r="C16" s="35">
        <f>SUM(C17:C19)</f>
        <v>1687081</v>
      </c>
      <c r="D16" s="35">
        <f>SUM(D17:D19)</f>
        <v>11214</v>
      </c>
      <c r="E16" s="35">
        <f>SUM(E17:E19)</f>
        <v>32817430784.119999</v>
      </c>
    </row>
    <row r="17" spans="1:5" ht="12" customHeight="1" x14ac:dyDescent="0.2">
      <c r="A17" s="37" t="s">
        <v>35</v>
      </c>
      <c r="B17" s="4">
        <v>6011973.4500000002</v>
      </c>
      <c r="C17" s="4">
        <v>330730</v>
      </c>
      <c r="D17" s="4">
        <v>1910</v>
      </c>
      <c r="E17" s="4">
        <v>5896005921.4799995</v>
      </c>
    </row>
    <row r="18" spans="1:5" s="40" customFormat="1" ht="12" customHeight="1" x14ac:dyDescent="0.2">
      <c r="A18" s="37" t="s">
        <v>36</v>
      </c>
      <c r="B18" s="4">
        <v>29881015.399999999</v>
      </c>
      <c r="C18" s="4">
        <v>670919</v>
      </c>
      <c r="D18" s="4">
        <v>6181</v>
      </c>
      <c r="E18" s="4">
        <v>11064731681.85</v>
      </c>
    </row>
    <row r="19" spans="1:5" s="40" customFormat="1" ht="12" customHeight="1" x14ac:dyDescent="0.2">
      <c r="A19" s="37" t="s">
        <v>37</v>
      </c>
      <c r="B19" s="4">
        <v>13777159.15</v>
      </c>
      <c r="C19" s="4">
        <v>685432</v>
      </c>
      <c r="D19" s="4">
        <v>3123</v>
      </c>
      <c r="E19" s="4">
        <v>15856693180.790001</v>
      </c>
    </row>
    <row r="20" spans="1:5" s="40" customFormat="1" ht="12" customHeight="1" x14ac:dyDescent="0.2">
      <c r="A20" s="12" t="s">
        <v>22</v>
      </c>
      <c r="B20" s="35">
        <v>1200095.67</v>
      </c>
      <c r="C20" s="35">
        <v>1204240</v>
      </c>
      <c r="D20" s="35">
        <v>145</v>
      </c>
      <c r="E20" s="35">
        <v>19470831726.48</v>
      </c>
    </row>
    <row r="21" spans="1:5" ht="12" customHeight="1" x14ac:dyDescent="0.2">
      <c r="A21" s="12" t="s">
        <v>23</v>
      </c>
      <c r="B21" s="35">
        <v>938498.9</v>
      </c>
      <c r="C21" s="35">
        <v>948000</v>
      </c>
      <c r="D21" s="35">
        <v>28</v>
      </c>
      <c r="E21" s="35">
        <v>5339339503</v>
      </c>
    </row>
    <row r="22" spans="1:5" ht="12" customHeight="1" x14ac:dyDescent="0.2">
      <c r="A22" s="12" t="s">
        <v>24</v>
      </c>
      <c r="B22" s="35">
        <v>0</v>
      </c>
      <c r="C22" s="35">
        <v>0</v>
      </c>
      <c r="D22" s="35">
        <v>0</v>
      </c>
      <c r="E22" s="35">
        <v>0</v>
      </c>
    </row>
    <row r="23" spans="1:5" ht="12" customHeight="1" x14ac:dyDescent="0.2">
      <c r="A23" s="38" t="s">
        <v>25</v>
      </c>
      <c r="B23" s="39">
        <v>6109667.9500000002</v>
      </c>
      <c r="C23" s="39">
        <v>154553</v>
      </c>
      <c r="D23" s="39">
        <v>499</v>
      </c>
      <c r="E23" s="39">
        <v>151462800.24000001</v>
      </c>
    </row>
    <row r="25" spans="1:5" ht="24" customHeight="1" x14ac:dyDescent="0.2">
      <c r="A25" s="2"/>
      <c r="B25" s="2" t="s">
        <v>38</v>
      </c>
    </row>
    <row r="26" spans="1:5" ht="12" customHeight="1" x14ac:dyDescent="0.2">
      <c r="A26" s="13" t="s">
        <v>39</v>
      </c>
      <c r="B26" s="3">
        <v>30</v>
      </c>
    </row>
    <row r="27" spans="1:5" ht="12" customHeight="1" x14ac:dyDescent="0.2">
      <c r="A27" s="13" t="s">
        <v>40</v>
      </c>
      <c r="B27" s="3">
        <v>27</v>
      </c>
    </row>
    <row r="28" spans="1:5" ht="12" customHeight="1" x14ac:dyDescent="0.2">
      <c r="A28" s="31" t="s">
        <v>41</v>
      </c>
      <c r="B28" s="14">
        <v>7</v>
      </c>
    </row>
    <row r="30" spans="1:5" ht="16.5" customHeight="1" x14ac:dyDescent="0.2"/>
    <row r="31" spans="1:5" ht="12" customHeight="1" x14ac:dyDescent="0.2">
      <c r="A31" s="2"/>
      <c r="B31" s="2" t="s">
        <v>42</v>
      </c>
    </row>
    <row r="32" spans="1:5" ht="15.75" customHeight="1" x14ac:dyDescent="0.3">
      <c r="A32" s="12" t="s">
        <v>21</v>
      </c>
      <c r="B32" s="35">
        <f>SUM(B33:B35)</f>
        <v>77</v>
      </c>
      <c r="D32" s="41"/>
    </row>
    <row r="33" spans="1:4" ht="12" customHeight="1" x14ac:dyDescent="0.2">
      <c r="A33" s="37" t="s">
        <v>35</v>
      </c>
      <c r="B33" s="42">
        <v>6</v>
      </c>
    </row>
    <row r="34" spans="1:4" ht="12" customHeight="1" x14ac:dyDescent="0.2">
      <c r="A34" s="37" t="s">
        <v>36</v>
      </c>
      <c r="B34" s="42">
        <v>21</v>
      </c>
      <c r="D34" s="43"/>
    </row>
    <row r="35" spans="1:4" ht="12" customHeight="1" x14ac:dyDescent="0.2">
      <c r="A35" s="37" t="s">
        <v>37</v>
      </c>
      <c r="B35" s="42">
        <v>50</v>
      </c>
    </row>
    <row r="36" spans="1:4" ht="12" customHeight="1" x14ac:dyDescent="0.2">
      <c r="A36" s="12" t="s">
        <v>22</v>
      </c>
      <c r="B36" s="42">
        <v>32</v>
      </c>
    </row>
    <row r="37" spans="1:4" ht="12" customHeight="1" x14ac:dyDescent="0.2">
      <c r="A37" s="12" t="s">
        <v>23</v>
      </c>
      <c r="B37" s="42">
        <v>4</v>
      </c>
    </row>
    <row r="38" spans="1:4" ht="12" customHeight="1" x14ac:dyDescent="0.2">
      <c r="A38" s="12" t="s">
        <v>24</v>
      </c>
      <c r="B38" s="42">
        <v>0</v>
      </c>
    </row>
    <row r="39" spans="1:4" ht="12" customHeight="1" x14ac:dyDescent="0.2">
      <c r="A39" s="38" t="s">
        <v>25</v>
      </c>
      <c r="B39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  <c r="G1" s="84" t="s">
        <v>30</v>
      </c>
    </row>
    <row r="2" spans="1:7" ht="13.5" customHeight="1" x14ac:dyDescent="0.2">
      <c r="A2" s="88" t="s">
        <v>49</v>
      </c>
      <c r="B2" s="89">
        <v>3857.22</v>
      </c>
      <c r="C2" s="89">
        <v>4000.27</v>
      </c>
      <c r="D2" s="89">
        <v>3838.41</v>
      </c>
      <c r="E2" s="89">
        <v>3985.92</v>
      </c>
      <c r="F2" s="113">
        <v>3.3399999999999999E-2</v>
      </c>
      <c r="G2" s="90">
        <v>43477229.100000001</v>
      </c>
    </row>
    <row r="3" spans="1:7" ht="13.5" customHeight="1" x14ac:dyDescent="0.2">
      <c r="A3" s="91" t="s">
        <v>50</v>
      </c>
      <c r="B3" s="92">
        <v>3055.04</v>
      </c>
      <c r="C3" s="92">
        <v>3178.54</v>
      </c>
      <c r="D3" s="92">
        <v>3050.33</v>
      </c>
      <c r="E3" s="92">
        <v>3167.17</v>
      </c>
      <c r="F3" s="114">
        <v>3.6700000000000003E-2</v>
      </c>
      <c r="G3" s="55">
        <v>43477229.100000001</v>
      </c>
    </row>
    <row r="4" spans="1:7" ht="13.5" customHeight="1" x14ac:dyDescent="0.2">
      <c r="A4" s="91" t="s">
        <v>51</v>
      </c>
      <c r="B4" s="92">
        <v>2461.62</v>
      </c>
      <c r="C4" s="92">
        <v>2573.79</v>
      </c>
      <c r="D4" s="92">
        <v>2461.62</v>
      </c>
      <c r="E4" s="92">
        <v>2558.12</v>
      </c>
      <c r="F4" s="114">
        <v>3.9199999999999999E-2</v>
      </c>
      <c r="G4" s="55">
        <v>31002758.5</v>
      </c>
    </row>
    <row r="5" spans="1:7" ht="13.5" customHeight="1" x14ac:dyDescent="0.2">
      <c r="A5" s="91" t="s">
        <v>52</v>
      </c>
      <c r="B5" s="92">
        <v>2831.46</v>
      </c>
      <c r="C5" s="92">
        <v>2968.16</v>
      </c>
      <c r="D5" s="92">
        <v>2831.46</v>
      </c>
      <c r="E5" s="92">
        <v>2950.14</v>
      </c>
      <c r="F5" s="114">
        <v>4.19E-2</v>
      </c>
      <c r="G5" s="55">
        <v>31002758.5</v>
      </c>
    </row>
    <row r="6" spans="1:7" ht="13.5" customHeight="1" x14ac:dyDescent="0.2">
      <c r="A6" s="91" t="s">
        <v>53</v>
      </c>
      <c r="B6" s="92">
        <v>2042.31</v>
      </c>
      <c r="C6" s="92">
        <v>2088.06</v>
      </c>
      <c r="D6" s="92">
        <v>2019.13</v>
      </c>
      <c r="E6" s="92">
        <v>2027.89</v>
      </c>
      <c r="F6" s="114">
        <v>-7.1000000000000004E-3</v>
      </c>
      <c r="G6" s="55">
        <v>6011973.4500000002</v>
      </c>
    </row>
    <row r="7" spans="1:7" ht="13.5" customHeight="1" x14ac:dyDescent="0.2">
      <c r="A7" s="91" t="s">
        <v>54</v>
      </c>
      <c r="B7" s="92">
        <v>2431.2600000000002</v>
      </c>
      <c r="C7" s="92">
        <v>2507.6999999999998</v>
      </c>
      <c r="D7" s="92">
        <v>2419.85</v>
      </c>
      <c r="E7" s="92">
        <v>2488.81</v>
      </c>
      <c r="F7" s="114">
        <v>2.3699999999999999E-2</v>
      </c>
      <c r="G7" s="55">
        <v>42990658.009999998</v>
      </c>
    </row>
    <row r="8" spans="1:7" ht="13.5" customHeight="1" x14ac:dyDescent="0.2">
      <c r="A8" s="91" t="s">
        <v>55</v>
      </c>
      <c r="B8" s="92">
        <v>3356.46</v>
      </c>
      <c r="C8" s="92">
        <v>3496.95</v>
      </c>
      <c r="D8" s="92">
        <v>3308.92</v>
      </c>
      <c r="E8" s="92">
        <v>3425.79</v>
      </c>
      <c r="F8" s="114">
        <v>2.2100000000000002E-2</v>
      </c>
      <c r="G8" s="55">
        <v>22703130.170000002</v>
      </c>
    </row>
    <row r="9" spans="1:7" ht="13.5" customHeight="1" x14ac:dyDescent="0.2">
      <c r="A9" s="91" t="s">
        <v>56</v>
      </c>
      <c r="B9" s="92">
        <v>1072.6500000000001</v>
      </c>
      <c r="C9" s="92">
        <v>1195.71</v>
      </c>
      <c r="D9" s="92">
        <v>1067.95</v>
      </c>
      <c r="E9" s="92">
        <v>1160.72</v>
      </c>
      <c r="F9" s="114">
        <v>8.5999999999999993E-2</v>
      </c>
      <c r="G9" s="55">
        <v>7143481.8799999999</v>
      </c>
    </row>
    <row r="10" spans="1:7" s="18" customFormat="1" ht="13.5" customHeight="1" x14ac:dyDescent="0.2">
      <c r="A10" s="91" t="s">
        <v>57</v>
      </c>
      <c r="B10" s="92">
        <v>813.86</v>
      </c>
      <c r="C10" s="92">
        <v>855.59</v>
      </c>
      <c r="D10" s="92">
        <v>812.4</v>
      </c>
      <c r="E10" s="92">
        <v>841.17</v>
      </c>
      <c r="F10" s="114">
        <v>3.3599999999999998E-2</v>
      </c>
      <c r="G10" s="55">
        <v>2949552.75</v>
      </c>
    </row>
    <row r="11" spans="1:7" ht="13.5" customHeight="1" x14ac:dyDescent="0.2">
      <c r="A11" s="91" t="s">
        <v>58</v>
      </c>
      <c r="B11" s="92">
        <v>1118.73</v>
      </c>
      <c r="C11" s="92">
        <v>1175.6600000000001</v>
      </c>
      <c r="D11" s="92">
        <v>1109.06</v>
      </c>
      <c r="E11" s="92">
        <v>1119.17</v>
      </c>
      <c r="F11" s="114">
        <v>4.0000000000000002E-4</v>
      </c>
      <c r="G11" s="55">
        <v>228278.8</v>
      </c>
    </row>
    <row r="12" spans="1:7" ht="13.5" customHeight="1" x14ac:dyDescent="0.2">
      <c r="A12" s="91" t="s">
        <v>59</v>
      </c>
      <c r="B12" s="92">
        <v>4841.8599999999997</v>
      </c>
      <c r="C12" s="92">
        <v>4959.01</v>
      </c>
      <c r="D12" s="92">
        <v>4734.28</v>
      </c>
      <c r="E12" s="92">
        <v>4934.41</v>
      </c>
      <c r="F12" s="114">
        <v>1.9099999999999999E-2</v>
      </c>
      <c r="G12" s="55">
        <v>1954322.91</v>
      </c>
    </row>
    <row r="13" spans="1:7" ht="13.5" customHeight="1" x14ac:dyDescent="0.2">
      <c r="A13" s="91" t="s">
        <v>60</v>
      </c>
      <c r="B13" s="92">
        <v>98.952100000000002</v>
      </c>
      <c r="C13" s="92">
        <v>98.952100000000002</v>
      </c>
      <c r="D13" s="92">
        <v>98.851600000000005</v>
      </c>
      <c r="E13" s="92">
        <v>98.902900000000002</v>
      </c>
      <c r="F13" s="114">
        <v>8.0000000000000004E-4</v>
      </c>
      <c r="G13" s="55">
        <v>37690263.369999997</v>
      </c>
    </row>
    <row r="14" spans="1:7" ht="13.5" customHeight="1" x14ac:dyDescent="0.2">
      <c r="A14" s="87" t="s">
        <v>61</v>
      </c>
      <c r="B14" s="85">
        <v>185.85560000000001</v>
      </c>
      <c r="C14" s="85">
        <v>186.1096</v>
      </c>
      <c r="D14" s="85">
        <v>185.76220000000001</v>
      </c>
      <c r="E14" s="85">
        <v>186.1096</v>
      </c>
      <c r="F14" s="115">
        <v>3.0000000000000001E-3</v>
      </c>
      <c r="G14" s="86">
        <v>37690263.369999997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62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45</v>
      </c>
      <c r="C18" s="128"/>
      <c r="D18" s="127" t="s">
        <v>46</v>
      </c>
      <c r="E18" s="128"/>
    </row>
    <row r="19" spans="1:7" ht="12" customHeight="1" x14ac:dyDescent="0.2">
      <c r="A19" s="95" t="s">
        <v>43</v>
      </c>
      <c r="B19" s="84" t="s">
        <v>63</v>
      </c>
      <c r="C19" s="84" t="s">
        <v>64</v>
      </c>
      <c r="D19" s="84" t="s">
        <v>63</v>
      </c>
      <c r="E19" s="84" t="s">
        <v>64</v>
      </c>
      <c r="F19" s="21"/>
    </row>
    <row r="20" spans="1:7" ht="13.5" customHeight="1" x14ac:dyDescent="0.2">
      <c r="A20" s="82" t="s">
        <v>49</v>
      </c>
      <c r="B20" s="93">
        <v>4000.27</v>
      </c>
      <c r="C20" s="94">
        <v>46051</v>
      </c>
      <c r="D20" s="93">
        <v>2938.27</v>
      </c>
      <c r="E20" s="94">
        <v>45754</v>
      </c>
      <c r="F20" s="2"/>
    </row>
    <row r="21" spans="1:7" ht="13.5" customHeight="1" x14ac:dyDescent="0.2">
      <c r="A21" s="96" t="s">
        <v>50</v>
      </c>
      <c r="B21" s="56">
        <v>3178.54</v>
      </c>
      <c r="C21" s="102">
        <v>46051</v>
      </c>
      <c r="D21" s="56">
        <v>2261.7199999999998</v>
      </c>
      <c r="E21" s="102">
        <v>45754</v>
      </c>
      <c r="G21" s="20"/>
    </row>
    <row r="22" spans="1:7" ht="13.5" customHeight="1" x14ac:dyDescent="0.2">
      <c r="A22" s="91" t="s">
        <v>51</v>
      </c>
      <c r="B22" s="56">
        <v>2573.79</v>
      </c>
      <c r="C22" s="102">
        <v>46051</v>
      </c>
      <c r="D22" s="56">
        <v>1855.29</v>
      </c>
      <c r="E22" s="102">
        <v>45754</v>
      </c>
      <c r="G22" s="19"/>
    </row>
    <row r="23" spans="1:7" ht="13.5" customHeight="1" x14ac:dyDescent="0.2">
      <c r="A23" s="91" t="s">
        <v>52</v>
      </c>
      <c r="B23" s="56">
        <v>2968.16</v>
      </c>
      <c r="C23" s="102">
        <v>46051</v>
      </c>
      <c r="D23" s="56">
        <v>2081.09</v>
      </c>
      <c r="E23" s="102">
        <v>45754</v>
      </c>
      <c r="G23" s="19"/>
    </row>
    <row r="24" spans="1:7" ht="13.5" customHeight="1" x14ac:dyDescent="0.2">
      <c r="A24" s="91" t="s">
        <v>53</v>
      </c>
      <c r="B24" s="56">
        <v>2091.92</v>
      </c>
      <c r="C24" s="102">
        <v>45953</v>
      </c>
      <c r="D24" s="56">
        <v>1721.2</v>
      </c>
      <c r="E24" s="102">
        <v>45754</v>
      </c>
      <c r="G24" s="19"/>
    </row>
    <row r="25" spans="1:7" ht="13.5" customHeight="1" x14ac:dyDescent="0.2">
      <c r="A25" s="91" t="s">
        <v>54</v>
      </c>
      <c r="B25" s="56">
        <v>2507.6999999999998</v>
      </c>
      <c r="C25" s="102">
        <v>46041</v>
      </c>
      <c r="D25" s="56">
        <v>1853.66</v>
      </c>
      <c r="E25" s="102">
        <v>45754</v>
      </c>
      <c r="G25" s="19"/>
    </row>
    <row r="26" spans="1:7" ht="13.5" customHeight="1" x14ac:dyDescent="0.2">
      <c r="A26" s="91" t="s">
        <v>55</v>
      </c>
      <c r="B26" s="56">
        <v>3496.95</v>
      </c>
      <c r="C26" s="102">
        <v>46038</v>
      </c>
      <c r="D26" s="56">
        <v>1952.18</v>
      </c>
      <c r="E26" s="102">
        <v>45754</v>
      </c>
      <c r="G26" s="19"/>
    </row>
    <row r="27" spans="1:7" ht="13.5" customHeight="1" x14ac:dyDescent="0.2">
      <c r="A27" s="91" t="s">
        <v>56</v>
      </c>
      <c r="B27" s="56">
        <v>1195.71</v>
      </c>
      <c r="C27" s="102">
        <v>46049</v>
      </c>
      <c r="D27" s="56">
        <v>627.17999999999995</v>
      </c>
      <c r="E27" s="102">
        <v>45720</v>
      </c>
      <c r="F27" s="19"/>
    </row>
    <row r="28" spans="1:7" ht="13.5" customHeight="1" x14ac:dyDescent="0.2">
      <c r="A28" s="91" t="s">
        <v>57</v>
      </c>
      <c r="B28" s="56">
        <v>875.92</v>
      </c>
      <c r="C28" s="102">
        <v>45915</v>
      </c>
      <c r="D28" s="56">
        <v>755.47</v>
      </c>
      <c r="E28" s="102">
        <v>45754</v>
      </c>
      <c r="F28" s="19"/>
    </row>
    <row r="29" spans="1:7" ht="13.5" customHeight="1" x14ac:dyDescent="0.2">
      <c r="A29" s="91" t="s">
        <v>58</v>
      </c>
      <c r="B29" s="56">
        <v>1370.87</v>
      </c>
      <c r="C29" s="102">
        <v>45737</v>
      </c>
      <c r="D29" s="56">
        <v>1053.79</v>
      </c>
      <c r="E29" s="102">
        <v>45939</v>
      </c>
      <c r="F29" s="23"/>
    </row>
    <row r="30" spans="1:7" ht="13.5" customHeight="1" x14ac:dyDescent="0.2">
      <c r="A30" s="91" t="s">
        <v>59</v>
      </c>
      <c r="B30" s="56">
        <v>5026.4799999999996</v>
      </c>
      <c r="C30" s="102">
        <v>45987</v>
      </c>
      <c r="D30" s="56">
        <v>3873.4</v>
      </c>
      <c r="E30" s="102">
        <v>45754</v>
      </c>
      <c r="F30" s="23"/>
    </row>
    <row r="31" spans="1:7" ht="13.5" customHeight="1" x14ac:dyDescent="0.2">
      <c r="A31" s="91" t="s">
        <v>60</v>
      </c>
      <c r="B31" s="56">
        <v>99.474000000000004</v>
      </c>
      <c r="C31" s="102">
        <v>45708</v>
      </c>
      <c r="D31" s="56">
        <v>98.822400000000002</v>
      </c>
      <c r="E31" s="102">
        <v>46021</v>
      </c>
      <c r="F31" s="23"/>
    </row>
    <row r="32" spans="1:7" ht="13.5" customHeight="1" x14ac:dyDescent="0.2">
      <c r="A32" s="31" t="s">
        <v>61</v>
      </c>
      <c r="B32" s="97">
        <v>186.11449999999999</v>
      </c>
      <c r="C32" s="98">
        <v>46002</v>
      </c>
      <c r="D32" s="97">
        <v>182.23990000000001</v>
      </c>
      <c r="E32" s="98">
        <v>45729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</row>
    <row r="2" spans="1:6" ht="13.5" customHeight="1" x14ac:dyDescent="0.2">
      <c r="A2" s="88" t="s">
        <v>65</v>
      </c>
      <c r="B2" s="89">
        <v>3003.91</v>
      </c>
      <c r="C2" s="89">
        <v>3220.55</v>
      </c>
      <c r="D2" s="89">
        <v>3003.91</v>
      </c>
      <c r="E2" s="89">
        <v>3208.58</v>
      </c>
      <c r="F2" s="113">
        <v>6.8099999999999994E-2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62</v>
      </c>
      <c r="B5" s="21"/>
      <c r="C5" s="21"/>
      <c r="D5" s="21"/>
      <c r="E5" s="21"/>
      <c r="F5" s="21"/>
    </row>
    <row r="6" spans="1:6" ht="13.5" customHeight="1" x14ac:dyDescent="0.2">
      <c r="B6" s="127" t="s">
        <v>45</v>
      </c>
      <c r="C6" s="128"/>
      <c r="D6" s="127" t="s">
        <v>46</v>
      </c>
      <c r="E6" s="128"/>
    </row>
    <row r="7" spans="1:6" ht="12" customHeight="1" x14ac:dyDescent="0.2">
      <c r="A7" s="95" t="s">
        <v>43</v>
      </c>
      <c r="B7" s="84" t="s">
        <v>63</v>
      </c>
      <c r="C7" s="84" t="s">
        <v>64</v>
      </c>
      <c r="D7" s="84" t="s">
        <v>63</v>
      </c>
      <c r="E7" s="84" t="s">
        <v>64</v>
      </c>
      <c r="F7" s="21"/>
    </row>
    <row r="8" spans="1:6" ht="13.5" customHeight="1" x14ac:dyDescent="0.2">
      <c r="A8" s="121" t="s">
        <v>65</v>
      </c>
      <c r="B8" s="122">
        <v>3220.55</v>
      </c>
      <c r="C8" s="123">
        <v>46052</v>
      </c>
      <c r="D8" s="122">
        <v>2237.2399999999998</v>
      </c>
      <c r="E8" s="123">
        <v>45754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66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67</v>
      </c>
      <c r="C2" s="6" t="s">
        <v>68</v>
      </c>
      <c r="D2" s="47" t="s">
        <v>69</v>
      </c>
      <c r="E2" s="81" t="s">
        <v>70</v>
      </c>
      <c r="F2" s="2" t="s">
        <v>47</v>
      </c>
      <c r="G2" s="2" t="s">
        <v>48</v>
      </c>
      <c r="H2" s="2" t="s">
        <v>30</v>
      </c>
    </row>
    <row r="3" spans="1:8" ht="17.100000000000001" customHeight="1" x14ac:dyDescent="0.2">
      <c r="A3" s="49">
        <v>1</v>
      </c>
      <c r="B3" s="49" t="s">
        <v>71</v>
      </c>
      <c r="C3" s="49" t="s">
        <v>72</v>
      </c>
      <c r="D3" s="104" t="s">
        <v>73</v>
      </c>
      <c r="E3" s="106" t="s">
        <v>74</v>
      </c>
      <c r="F3" s="50">
        <v>11.2</v>
      </c>
      <c r="G3" s="116">
        <v>0.27560000000000001</v>
      </c>
      <c r="H3" s="51">
        <v>4828243.8</v>
      </c>
    </row>
    <row r="4" spans="1:8" ht="17.100000000000001" customHeight="1" x14ac:dyDescent="0.2">
      <c r="A4" s="49">
        <v>2</v>
      </c>
      <c r="B4" s="49" t="s">
        <v>75</v>
      </c>
      <c r="C4" s="49" t="s">
        <v>76</v>
      </c>
      <c r="D4" s="104" t="s">
        <v>77</v>
      </c>
      <c r="E4" s="106" t="s">
        <v>78</v>
      </c>
      <c r="F4" s="50">
        <v>17</v>
      </c>
      <c r="G4" s="116">
        <v>0.2409</v>
      </c>
      <c r="H4" s="51">
        <v>198425.5</v>
      </c>
    </row>
    <row r="5" spans="1:8" ht="17.100000000000001" customHeight="1" x14ac:dyDescent="0.2">
      <c r="A5" s="49">
        <v>3</v>
      </c>
      <c r="B5" s="49" t="s">
        <v>79</v>
      </c>
      <c r="C5" s="49" t="s">
        <v>80</v>
      </c>
      <c r="D5" s="104" t="s">
        <v>81</v>
      </c>
      <c r="E5" s="106" t="s">
        <v>78</v>
      </c>
      <c r="F5" s="50">
        <v>4250</v>
      </c>
      <c r="G5" s="116">
        <v>0.1303</v>
      </c>
      <c r="H5" s="51">
        <v>1865730</v>
      </c>
    </row>
    <row r="6" spans="1:8" ht="17.100000000000001" customHeight="1" x14ac:dyDescent="0.2">
      <c r="A6" s="49">
        <v>4</v>
      </c>
      <c r="B6" s="49" t="s">
        <v>82</v>
      </c>
      <c r="C6" s="49" t="s">
        <v>83</v>
      </c>
      <c r="D6" s="104" t="s">
        <v>84</v>
      </c>
      <c r="E6" s="106" t="s">
        <v>78</v>
      </c>
      <c r="F6" s="50">
        <v>550</v>
      </c>
      <c r="G6" s="116">
        <v>0.12239999999999999</v>
      </c>
      <c r="H6" s="51">
        <v>166803</v>
      </c>
    </row>
    <row r="7" spans="1:8" ht="17.100000000000001" customHeight="1" x14ac:dyDescent="0.2">
      <c r="A7" s="49">
        <v>5</v>
      </c>
      <c r="B7" s="49" t="s">
        <v>85</v>
      </c>
      <c r="C7" s="49" t="s">
        <v>86</v>
      </c>
      <c r="D7" s="104" t="s">
        <v>87</v>
      </c>
      <c r="E7" s="106" t="s">
        <v>74</v>
      </c>
      <c r="F7" s="50">
        <v>8.4</v>
      </c>
      <c r="G7" s="116">
        <v>0.12</v>
      </c>
      <c r="H7" s="51">
        <v>20764.2</v>
      </c>
    </row>
    <row r="8" spans="1:8" ht="17.100000000000001" customHeight="1" x14ac:dyDescent="0.2">
      <c r="A8" s="49">
        <v>6</v>
      </c>
      <c r="B8" s="49" t="s">
        <v>88</v>
      </c>
      <c r="C8" s="49" t="s">
        <v>89</v>
      </c>
      <c r="D8" s="104" t="s">
        <v>81</v>
      </c>
      <c r="E8" s="106" t="s">
        <v>78</v>
      </c>
      <c r="F8" s="50">
        <v>3980</v>
      </c>
      <c r="G8" s="116">
        <v>0.11799999999999999</v>
      </c>
      <c r="H8" s="51">
        <v>2682680</v>
      </c>
    </row>
    <row r="9" spans="1:8" ht="17.100000000000001" customHeight="1" x14ac:dyDescent="0.2">
      <c r="A9" s="49">
        <v>7</v>
      </c>
      <c r="B9" s="49" t="s">
        <v>90</v>
      </c>
      <c r="C9" s="49" t="s">
        <v>91</v>
      </c>
      <c r="D9" s="104" t="s">
        <v>92</v>
      </c>
      <c r="E9" s="106" t="s">
        <v>74</v>
      </c>
      <c r="F9" s="50">
        <v>782</v>
      </c>
      <c r="G9" s="116">
        <v>0.1171</v>
      </c>
      <c r="H9" s="51">
        <v>18940072</v>
      </c>
    </row>
    <row r="10" spans="1:8" ht="17.100000000000001" customHeight="1" x14ac:dyDescent="0.2">
      <c r="A10" s="49">
        <v>8</v>
      </c>
      <c r="B10" s="49" t="s">
        <v>93</v>
      </c>
      <c r="C10" s="49" t="s">
        <v>94</v>
      </c>
      <c r="D10" s="104" t="s">
        <v>95</v>
      </c>
      <c r="E10" s="106" t="s">
        <v>74</v>
      </c>
      <c r="F10" s="50">
        <v>2500</v>
      </c>
      <c r="G10" s="116">
        <v>0.1062</v>
      </c>
      <c r="H10" s="51">
        <v>187220</v>
      </c>
    </row>
    <row r="11" spans="1:8" ht="16.5" customHeight="1" x14ac:dyDescent="0.2">
      <c r="A11" s="49">
        <v>9</v>
      </c>
      <c r="B11" s="49" t="s">
        <v>96</v>
      </c>
      <c r="C11" s="49" t="s">
        <v>97</v>
      </c>
      <c r="D11" s="104" t="s">
        <v>98</v>
      </c>
      <c r="E11" s="106" t="s">
        <v>78</v>
      </c>
      <c r="F11" s="50">
        <v>77</v>
      </c>
      <c r="G11" s="116">
        <v>0.1</v>
      </c>
      <c r="H11" s="51">
        <v>28148.5</v>
      </c>
    </row>
    <row r="12" spans="1:8" ht="17.100000000000001" customHeight="1" x14ac:dyDescent="0.2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78</v>
      </c>
      <c r="F12" s="53">
        <v>89.8</v>
      </c>
      <c r="G12" s="117">
        <v>9.2499999999999999E-2</v>
      </c>
      <c r="H12" s="54">
        <v>1851845</v>
      </c>
    </row>
    <row r="14" spans="1:8" s="103" customFormat="1" ht="19.5" customHeight="1" x14ac:dyDescent="0.25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67</v>
      </c>
      <c r="C15" s="6" t="s">
        <v>68</v>
      </c>
      <c r="D15" s="47" t="s">
        <v>69</v>
      </c>
      <c r="E15" s="81" t="s">
        <v>70</v>
      </c>
      <c r="F15" s="2" t="s">
        <v>47</v>
      </c>
      <c r="G15" s="2" t="s">
        <v>48</v>
      </c>
      <c r="H15" s="2" t="s">
        <v>30</v>
      </c>
    </row>
    <row r="16" spans="1:8" ht="17.100000000000001" customHeight="1" x14ac:dyDescent="0.2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74</v>
      </c>
      <c r="F16" s="50">
        <v>5.8</v>
      </c>
      <c r="G16" s="116">
        <v>-0.2162</v>
      </c>
      <c r="H16" s="51">
        <v>7595.15</v>
      </c>
    </row>
    <row r="17" spans="1:8" ht="17.100000000000001" customHeight="1" x14ac:dyDescent="0.2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78</v>
      </c>
      <c r="F17" s="50">
        <v>230</v>
      </c>
      <c r="G17" s="116">
        <v>-0.16669999999999999</v>
      </c>
      <c r="H17" s="51">
        <v>220054</v>
      </c>
    </row>
    <row r="18" spans="1:8" ht="12.75" customHeight="1" x14ac:dyDescent="0.2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74</v>
      </c>
      <c r="F18" s="50">
        <v>10.6</v>
      </c>
      <c r="G18" s="116">
        <v>-0.16539999999999999</v>
      </c>
      <c r="H18" s="51">
        <v>10367.799999999999</v>
      </c>
    </row>
    <row r="19" spans="1:8" ht="17.100000000000001" customHeight="1" x14ac:dyDescent="0.2">
      <c r="A19" s="49">
        <v>4</v>
      </c>
      <c r="B19" s="49" t="s">
        <v>112</v>
      </c>
      <c r="C19" s="49" t="s">
        <v>113</v>
      </c>
      <c r="D19" s="104" t="s">
        <v>114</v>
      </c>
      <c r="E19" s="106" t="s">
        <v>78</v>
      </c>
      <c r="F19" s="50">
        <v>0.88</v>
      </c>
      <c r="G19" s="116">
        <v>-0.10199999999999999</v>
      </c>
      <c r="H19" s="51">
        <v>40.96</v>
      </c>
    </row>
    <row r="20" spans="1:8" ht="17.100000000000001" customHeight="1" x14ac:dyDescent="0.2">
      <c r="A20" s="49">
        <v>5</v>
      </c>
      <c r="B20" s="49" t="s">
        <v>115</v>
      </c>
      <c r="C20" s="49" t="s">
        <v>116</v>
      </c>
      <c r="D20" s="104" t="s">
        <v>117</v>
      </c>
      <c r="E20" s="106" t="s">
        <v>74</v>
      </c>
      <c r="F20" s="50">
        <v>282</v>
      </c>
      <c r="G20" s="116">
        <v>-0.1019</v>
      </c>
      <c r="H20" s="51">
        <v>1380018</v>
      </c>
    </row>
    <row r="21" spans="1:8" ht="17.100000000000001" customHeight="1" x14ac:dyDescent="0.2">
      <c r="A21" s="49">
        <v>6</v>
      </c>
      <c r="B21" s="49" t="s">
        <v>118</v>
      </c>
      <c r="C21" s="49" t="s">
        <v>119</v>
      </c>
      <c r="D21" s="104" t="s">
        <v>120</v>
      </c>
      <c r="E21" s="106" t="s">
        <v>74</v>
      </c>
      <c r="F21" s="50">
        <v>1.25</v>
      </c>
      <c r="G21" s="116">
        <v>-9.4200000000000006E-2</v>
      </c>
      <c r="H21" s="51">
        <v>24713.45</v>
      </c>
    </row>
    <row r="22" spans="1:8" ht="17.100000000000001" customHeight="1" x14ac:dyDescent="0.2">
      <c r="A22" s="49">
        <v>7</v>
      </c>
      <c r="B22" s="49" t="s">
        <v>121</v>
      </c>
      <c r="C22" s="49" t="s">
        <v>122</v>
      </c>
      <c r="D22" s="104" t="s">
        <v>123</v>
      </c>
      <c r="E22" s="106" t="s">
        <v>78</v>
      </c>
      <c r="F22" s="50">
        <v>60</v>
      </c>
      <c r="G22" s="116">
        <v>-6.9800000000000001E-2</v>
      </c>
      <c r="H22" s="51">
        <v>109784</v>
      </c>
    </row>
    <row r="23" spans="1:8" ht="17.100000000000001" customHeight="1" x14ac:dyDescent="0.2">
      <c r="A23" s="49">
        <v>8</v>
      </c>
      <c r="B23" s="49" t="s">
        <v>124</v>
      </c>
      <c r="C23" s="49" t="s">
        <v>125</v>
      </c>
      <c r="D23" s="104" t="s">
        <v>126</v>
      </c>
      <c r="E23" s="106" t="s">
        <v>74</v>
      </c>
      <c r="F23" s="50">
        <v>12.3</v>
      </c>
      <c r="G23" s="116">
        <v>-6.1100000000000002E-2</v>
      </c>
      <c r="H23" s="51">
        <v>166605.79999999999</v>
      </c>
    </row>
    <row r="24" spans="1:8" ht="17.100000000000001" customHeight="1" x14ac:dyDescent="0.2">
      <c r="A24" s="49">
        <v>9</v>
      </c>
      <c r="B24" s="49" t="s">
        <v>127</v>
      </c>
      <c r="C24" s="49" t="s">
        <v>128</v>
      </c>
      <c r="D24" s="104" t="s">
        <v>129</v>
      </c>
      <c r="E24" s="106" t="s">
        <v>78</v>
      </c>
      <c r="F24" s="50">
        <v>28</v>
      </c>
      <c r="G24" s="116">
        <v>-6.0400000000000002E-2</v>
      </c>
      <c r="H24" s="51">
        <v>5398.4</v>
      </c>
    </row>
    <row r="25" spans="1:8" ht="17.100000000000001" customHeight="1" x14ac:dyDescent="0.2">
      <c r="A25" s="52">
        <v>10</v>
      </c>
      <c r="B25" s="52" t="s">
        <v>130</v>
      </c>
      <c r="C25" s="52" t="s">
        <v>131</v>
      </c>
      <c r="D25" s="105" t="s">
        <v>132</v>
      </c>
      <c r="E25" s="107" t="s">
        <v>133</v>
      </c>
      <c r="F25" s="53">
        <v>19.3</v>
      </c>
      <c r="G25" s="117">
        <v>-5.3900000000000003E-2</v>
      </c>
      <c r="H25" s="54">
        <v>887223.85</v>
      </c>
    </row>
    <row r="28" spans="1:8" s="103" customFormat="1" ht="22.5" customHeight="1" x14ac:dyDescent="0.25">
      <c r="A28" s="125" t="s">
        <v>134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67</v>
      </c>
      <c r="C29" s="6" t="s">
        <v>68</v>
      </c>
      <c r="D29" s="47" t="s">
        <v>69</v>
      </c>
      <c r="E29" s="81" t="s">
        <v>70</v>
      </c>
      <c r="F29" s="2" t="s">
        <v>47</v>
      </c>
      <c r="G29" s="2" t="s">
        <v>48</v>
      </c>
      <c r="H29" s="2" t="s">
        <v>30</v>
      </c>
    </row>
    <row r="30" spans="1:8" ht="16.5" customHeight="1" x14ac:dyDescent="0.2">
      <c r="A30" s="49">
        <v>1</v>
      </c>
      <c r="B30" s="49" t="s">
        <v>90</v>
      </c>
      <c r="C30" s="49" t="s">
        <v>91</v>
      </c>
      <c r="D30" s="104" t="s">
        <v>92</v>
      </c>
      <c r="E30" s="106" t="s">
        <v>74</v>
      </c>
      <c r="F30" s="50">
        <v>782</v>
      </c>
      <c r="G30" s="116">
        <v>0.1171</v>
      </c>
      <c r="H30" s="51">
        <v>18940072</v>
      </c>
    </row>
    <row r="31" spans="1:8" ht="16.5" customHeight="1" x14ac:dyDescent="0.2">
      <c r="A31" s="49">
        <v>2</v>
      </c>
      <c r="B31" s="49" t="s">
        <v>71</v>
      </c>
      <c r="C31" s="49" t="s">
        <v>72</v>
      </c>
      <c r="D31" s="104" t="s">
        <v>73</v>
      </c>
      <c r="E31" s="106" t="s">
        <v>74</v>
      </c>
      <c r="F31" s="50">
        <v>11.2</v>
      </c>
      <c r="G31" s="116">
        <v>0.27560000000000001</v>
      </c>
      <c r="H31" s="51">
        <v>4828243.8</v>
      </c>
    </row>
    <row r="32" spans="1:8" ht="16.5" customHeight="1" x14ac:dyDescent="0.2">
      <c r="A32" s="49">
        <v>3</v>
      </c>
      <c r="B32" s="49" t="s">
        <v>88</v>
      </c>
      <c r="C32" s="49" t="s">
        <v>89</v>
      </c>
      <c r="D32" s="104" t="s">
        <v>81</v>
      </c>
      <c r="E32" s="106" t="s">
        <v>78</v>
      </c>
      <c r="F32" s="50">
        <v>3980</v>
      </c>
      <c r="G32" s="116">
        <v>0.11799999999999999</v>
      </c>
      <c r="H32" s="51">
        <v>2682680</v>
      </c>
    </row>
    <row r="33" spans="1:8" ht="16.5" customHeight="1" x14ac:dyDescent="0.2">
      <c r="A33" s="49">
        <v>4</v>
      </c>
      <c r="B33" s="49" t="s">
        <v>135</v>
      </c>
      <c r="C33" s="49" t="s">
        <v>136</v>
      </c>
      <c r="D33" s="104" t="s">
        <v>137</v>
      </c>
      <c r="E33" s="106" t="s">
        <v>78</v>
      </c>
      <c r="F33" s="50">
        <v>24.2</v>
      </c>
      <c r="G33" s="116">
        <v>8.3000000000000001E-3</v>
      </c>
      <c r="H33" s="51">
        <v>2663893.9</v>
      </c>
    </row>
    <row r="34" spans="1:8" ht="16.5" customHeight="1" x14ac:dyDescent="0.2">
      <c r="A34" s="49">
        <v>5</v>
      </c>
      <c r="B34" s="49" t="s">
        <v>138</v>
      </c>
      <c r="C34" s="49" t="s">
        <v>139</v>
      </c>
      <c r="D34" s="104" t="s">
        <v>140</v>
      </c>
      <c r="E34" s="106" t="s">
        <v>133</v>
      </c>
      <c r="F34" s="50">
        <v>40.9</v>
      </c>
      <c r="G34" s="116">
        <v>-1.4500000000000001E-2</v>
      </c>
      <c r="H34" s="51">
        <v>1917497.8</v>
      </c>
    </row>
    <row r="35" spans="1:8" ht="16.5" customHeight="1" x14ac:dyDescent="0.2">
      <c r="A35" s="49">
        <v>6</v>
      </c>
      <c r="B35" s="49" t="s">
        <v>79</v>
      </c>
      <c r="C35" s="49" t="s">
        <v>80</v>
      </c>
      <c r="D35" s="104" t="s">
        <v>81</v>
      </c>
      <c r="E35" s="106" t="s">
        <v>78</v>
      </c>
      <c r="F35" s="50">
        <v>4250</v>
      </c>
      <c r="G35" s="116">
        <v>0.1303</v>
      </c>
      <c r="H35" s="51">
        <v>1865730</v>
      </c>
    </row>
    <row r="36" spans="1:8" ht="16.5" customHeight="1" x14ac:dyDescent="0.2">
      <c r="A36" s="49">
        <v>7</v>
      </c>
      <c r="B36" s="49" t="s">
        <v>99</v>
      </c>
      <c r="C36" s="49" t="s">
        <v>100</v>
      </c>
      <c r="D36" s="104" t="s">
        <v>101</v>
      </c>
      <c r="E36" s="106" t="s">
        <v>78</v>
      </c>
      <c r="F36" s="50">
        <v>89.8</v>
      </c>
      <c r="G36" s="116">
        <v>9.2499999999999999E-2</v>
      </c>
      <c r="H36" s="51">
        <v>1851845</v>
      </c>
    </row>
    <row r="37" spans="1:8" ht="16.5" customHeight="1" x14ac:dyDescent="0.2">
      <c r="A37" s="49">
        <v>8</v>
      </c>
      <c r="B37" s="49" t="s">
        <v>141</v>
      </c>
      <c r="C37" s="49" t="s">
        <v>142</v>
      </c>
      <c r="D37" s="104" t="s">
        <v>143</v>
      </c>
      <c r="E37" s="106" t="s">
        <v>74</v>
      </c>
      <c r="F37" s="50">
        <v>19</v>
      </c>
      <c r="G37" s="116">
        <v>0</v>
      </c>
      <c r="H37" s="51">
        <v>1437361.75</v>
      </c>
    </row>
    <row r="38" spans="1:8" ht="16.5" customHeight="1" x14ac:dyDescent="0.2">
      <c r="A38" s="49">
        <v>9</v>
      </c>
      <c r="B38" s="49" t="s">
        <v>115</v>
      </c>
      <c r="C38" s="49" t="s">
        <v>116</v>
      </c>
      <c r="D38" s="104" t="s">
        <v>117</v>
      </c>
      <c r="E38" s="106" t="s">
        <v>74</v>
      </c>
      <c r="F38" s="50">
        <v>282</v>
      </c>
      <c r="G38" s="116">
        <v>-0.1019</v>
      </c>
      <c r="H38" s="51">
        <v>1380018</v>
      </c>
    </row>
    <row r="39" spans="1:8" ht="16.5" customHeight="1" x14ac:dyDescent="0.2">
      <c r="A39" s="52">
        <v>10</v>
      </c>
      <c r="B39" s="52" t="s">
        <v>144</v>
      </c>
      <c r="C39" s="52" t="s">
        <v>145</v>
      </c>
      <c r="D39" s="105" t="s">
        <v>146</v>
      </c>
      <c r="E39" s="107" t="s">
        <v>74</v>
      </c>
      <c r="F39" s="53">
        <v>54.6</v>
      </c>
      <c r="G39" s="117">
        <v>-7.3000000000000001E-3</v>
      </c>
      <c r="H39" s="54">
        <v>1373304.2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147</v>
      </c>
      <c r="C42" s="99" t="s">
        <v>148</v>
      </c>
    </row>
    <row r="43" spans="1:8" ht="12.75" customHeight="1" x14ac:dyDescent="0.2">
      <c r="B43" s="99"/>
      <c r="C43" s="99" t="s">
        <v>149</v>
      </c>
    </row>
    <row r="44" spans="1:8" ht="12.75" customHeight="1" x14ac:dyDescent="0.2">
      <c r="B44" s="99"/>
      <c r="C44" s="99" t="s">
        <v>150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29" t="s">
        <v>151</v>
      </c>
      <c r="F1" s="26" t="s">
        <v>152</v>
      </c>
      <c r="G1" s="26" t="s">
        <v>153</v>
      </c>
      <c r="H1" s="26" t="s">
        <v>44</v>
      </c>
      <c r="I1" s="26" t="s">
        <v>45</v>
      </c>
      <c r="J1" s="26" t="s">
        <v>46</v>
      </c>
      <c r="K1" s="26" t="s">
        <v>154</v>
      </c>
      <c r="L1" s="26" t="s">
        <v>155</v>
      </c>
      <c r="M1" s="26" t="s">
        <v>31</v>
      </c>
      <c r="N1" s="26" t="s">
        <v>30</v>
      </c>
      <c r="O1" s="26" t="s">
        <v>156</v>
      </c>
      <c r="P1" s="26" t="s">
        <v>48</v>
      </c>
      <c r="Q1" s="26" t="s">
        <v>157</v>
      </c>
      <c r="R1" s="26" t="s">
        <v>158</v>
      </c>
      <c r="S1" s="26" t="s">
        <v>159</v>
      </c>
    </row>
    <row r="2" spans="1:19" s="65" customFormat="1" ht="15" customHeight="1" x14ac:dyDescent="0.2">
      <c r="A2" s="59" t="s">
        <v>160</v>
      </c>
      <c r="B2" s="59" t="s">
        <v>161</v>
      </c>
      <c r="C2" s="59" t="s">
        <v>162</v>
      </c>
      <c r="D2" s="72" t="s">
        <v>78</v>
      </c>
      <c r="E2" s="72" t="s">
        <v>163</v>
      </c>
      <c r="F2" s="61">
        <v>800</v>
      </c>
      <c r="G2" s="61">
        <v>820</v>
      </c>
      <c r="H2" s="61">
        <v>800</v>
      </c>
      <c r="I2" s="61">
        <v>800</v>
      </c>
      <c r="J2" s="61">
        <v>765</v>
      </c>
      <c r="K2" s="61">
        <v>800</v>
      </c>
      <c r="L2" s="61">
        <v>793</v>
      </c>
      <c r="M2" s="62">
        <v>5</v>
      </c>
      <c r="N2" s="62">
        <v>3965</v>
      </c>
      <c r="O2" s="62">
        <v>4</v>
      </c>
      <c r="P2" s="118">
        <v>-1.23E-2</v>
      </c>
      <c r="Q2" s="61">
        <v>860</v>
      </c>
      <c r="R2" s="61">
        <v>765</v>
      </c>
      <c r="S2" s="62">
        <v>88848000</v>
      </c>
    </row>
    <row r="3" spans="1:19" ht="15" customHeight="1" x14ac:dyDescent="0.2">
      <c r="A3" s="59" t="s">
        <v>130</v>
      </c>
      <c r="B3" s="59" t="s">
        <v>131</v>
      </c>
      <c r="C3" s="59" t="s">
        <v>132</v>
      </c>
      <c r="D3" s="72" t="s">
        <v>133</v>
      </c>
      <c r="E3" s="72" t="s">
        <v>163</v>
      </c>
      <c r="F3" s="61">
        <v>19.100000000000001</v>
      </c>
      <c r="G3" s="61">
        <v>19.3</v>
      </c>
      <c r="H3" s="61">
        <v>20.2</v>
      </c>
      <c r="I3" s="61">
        <v>20.399999999999999</v>
      </c>
      <c r="J3" s="61">
        <v>18.2</v>
      </c>
      <c r="K3" s="61">
        <v>19.3</v>
      </c>
      <c r="L3" s="61">
        <v>19.261500000000002</v>
      </c>
      <c r="M3" s="62">
        <v>46062</v>
      </c>
      <c r="N3" s="62">
        <v>887223.85</v>
      </c>
      <c r="O3" s="62">
        <v>450</v>
      </c>
      <c r="P3" s="118">
        <v>-5.3900000000000003E-2</v>
      </c>
      <c r="Q3" s="61">
        <v>21.2</v>
      </c>
      <c r="R3" s="61">
        <v>8.5</v>
      </c>
      <c r="S3" s="62">
        <v>81051971.200000003</v>
      </c>
    </row>
    <row r="4" spans="1:19" ht="15" customHeight="1" x14ac:dyDescent="0.2">
      <c r="A4" s="59" t="s">
        <v>164</v>
      </c>
      <c r="B4" s="59" t="s">
        <v>165</v>
      </c>
      <c r="C4" s="59" t="s">
        <v>101</v>
      </c>
      <c r="D4" s="72" t="s">
        <v>78</v>
      </c>
      <c r="E4" s="72" t="s">
        <v>163</v>
      </c>
      <c r="F4" s="61">
        <v>123</v>
      </c>
      <c r="G4" s="61">
        <v>125</v>
      </c>
      <c r="H4" s="61">
        <v>118</v>
      </c>
      <c r="I4" s="61">
        <v>125</v>
      </c>
      <c r="J4" s="61">
        <v>114</v>
      </c>
      <c r="K4" s="61">
        <v>125</v>
      </c>
      <c r="L4" s="61">
        <v>119.1503</v>
      </c>
      <c r="M4" s="62">
        <v>3486</v>
      </c>
      <c r="N4" s="62">
        <v>415358</v>
      </c>
      <c r="O4" s="62">
        <v>54</v>
      </c>
      <c r="P4" s="118">
        <v>5.04E-2</v>
      </c>
      <c r="Q4" s="61">
        <v>148</v>
      </c>
      <c r="R4" s="61">
        <v>80</v>
      </c>
      <c r="S4" s="62">
        <v>1201987500</v>
      </c>
    </row>
    <row r="5" spans="1:19" ht="15" customHeight="1" x14ac:dyDescent="0.2">
      <c r="A5" s="59" t="s">
        <v>99</v>
      </c>
      <c r="B5" s="59" t="s">
        <v>100</v>
      </c>
      <c r="C5" s="59" t="s">
        <v>101</v>
      </c>
      <c r="D5" s="72" t="s">
        <v>78</v>
      </c>
      <c r="E5" s="72" t="s">
        <v>163</v>
      </c>
      <c r="F5" s="61">
        <v>89</v>
      </c>
      <c r="G5" s="61">
        <v>90</v>
      </c>
      <c r="H5" s="61">
        <v>82.4</v>
      </c>
      <c r="I5" s="61">
        <v>90</v>
      </c>
      <c r="J5" s="61">
        <v>80.599999999999994</v>
      </c>
      <c r="K5" s="61">
        <v>89.8</v>
      </c>
      <c r="L5" s="61">
        <v>85.028899999999993</v>
      </c>
      <c r="M5" s="62">
        <v>21779</v>
      </c>
      <c r="N5" s="62">
        <v>1851845</v>
      </c>
      <c r="O5" s="62">
        <v>528</v>
      </c>
      <c r="P5" s="118">
        <v>9.2499999999999999E-2</v>
      </c>
      <c r="Q5" s="61">
        <v>91.8</v>
      </c>
      <c r="R5" s="61">
        <v>59.8</v>
      </c>
      <c r="S5" s="62">
        <v>609212180</v>
      </c>
    </row>
    <row r="6" spans="1:19" ht="15" customHeight="1" x14ac:dyDescent="0.2">
      <c r="A6" s="59" t="s">
        <v>166</v>
      </c>
      <c r="B6" s="59" t="s">
        <v>167</v>
      </c>
      <c r="C6" s="59" t="s">
        <v>168</v>
      </c>
      <c r="D6" s="72" t="s">
        <v>133</v>
      </c>
      <c r="E6" s="72" t="s">
        <v>163</v>
      </c>
      <c r="F6" s="61">
        <v>34.4</v>
      </c>
      <c r="G6" s="61">
        <v>35</v>
      </c>
      <c r="H6" s="61">
        <v>35.200000000000003</v>
      </c>
      <c r="I6" s="61">
        <v>36</v>
      </c>
      <c r="J6" s="61">
        <v>34.200000000000003</v>
      </c>
      <c r="K6" s="61">
        <v>35</v>
      </c>
      <c r="L6" s="61">
        <v>34.817100000000003</v>
      </c>
      <c r="M6" s="62">
        <v>10076</v>
      </c>
      <c r="N6" s="62">
        <v>350816.8</v>
      </c>
      <c r="O6" s="62">
        <v>105</v>
      </c>
      <c r="P6" s="118">
        <v>0</v>
      </c>
      <c r="Q6" s="61">
        <v>40.4</v>
      </c>
      <c r="R6" s="61">
        <v>31.8</v>
      </c>
      <c r="S6" s="62">
        <v>179505235</v>
      </c>
    </row>
    <row r="7" spans="1:19" ht="15" customHeight="1" x14ac:dyDescent="0.2">
      <c r="A7" s="59" t="s">
        <v>169</v>
      </c>
      <c r="B7" s="59" t="s">
        <v>170</v>
      </c>
      <c r="C7" s="59" t="s">
        <v>171</v>
      </c>
      <c r="D7" s="72" t="s">
        <v>133</v>
      </c>
      <c r="E7" s="72" t="s">
        <v>163</v>
      </c>
      <c r="F7" s="61">
        <v>46.2</v>
      </c>
      <c r="G7" s="61">
        <v>46.8</v>
      </c>
      <c r="H7" s="61">
        <v>46.8</v>
      </c>
      <c r="I7" s="61">
        <v>48</v>
      </c>
      <c r="J7" s="61">
        <v>44.4</v>
      </c>
      <c r="K7" s="61">
        <v>46.2</v>
      </c>
      <c r="L7" s="61">
        <v>46.966099999999997</v>
      </c>
      <c r="M7" s="62">
        <v>9523</v>
      </c>
      <c r="N7" s="62">
        <v>447257.8</v>
      </c>
      <c r="O7" s="62">
        <v>107</v>
      </c>
      <c r="P7" s="118">
        <v>-1.2800000000000001E-2</v>
      </c>
      <c r="Q7" s="61">
        <v>51</v>
      </c>
      <c r="R7" s="61">
        <v>41</v>
      </c>
      <c r="S7" s="62">
        <v>616178640</v>
      </c>
    </row>
    <row r="8" spans="1:19" ht="15" customHeight="1" x14ac:dyDescent="0.2">
      <c r="A8" s="59" t="s">
        <v>172</v>
      </c>
      <c r="B8" s="59" t="s">
        <v>173</v>
      </c>
      <c r="C8" s="59" t="s">
        <v>174</v>
      </c>
      <c r="D8" s="72" t="s">
        <v>78</v>
      </c>
      <c r="E8" s="72" t="s">
        <v>163</v>
      </c>
      <c r="F8" s="61">
        <v>208</v>
      </c>
      <c r="G8" s="61">
        <v>210</v>
      </c>
      <c r="H8" s="61">
        <v>214</v>
      </c>
      <c r="I8" s="61">
        <v>214</v>
      </c>
      <c r="J8" s="61">
        <v>206</v>
      </c>
      <c r="K8" s="61">
        <v>208</v>
      </c>
      <c r="L8" s="61">
        <v>208.36760000000001</v>
      </c>
      <c r="M8" s="62">
        <v>2133</v>
      </c>
      <c r="N8" s="62">
        <v>444448</v>
      </c>
      <c r="O8" s="62">
        <v>36</v>
      </c>
      <c r="P8" s="118">
        <v>-3.6999999999999998E-2</v>
      </c>
      <c r="Q8" s="61">
        <v>232</v>
      </c>
      <c r="R8" s="61">
        <v>200</v>
      </c>
      <c r="S8" s="62">
        <v>124800000</v>
      </c>
    </row>
    <row r="9" spans="1:19" ht="15" customHeight="1" x14ac:dyDescent="0.2">
      <c r="A9" s="59" t="s">
        <v>175</v>
      </c>
      <c r="B9" s="59" t="s">
        <v>176</v>
      </c>
      <c r="C9" s="59" t="s">
        <v>177</v>
      </c>
      <c r="D9" s="72" t="s">
        <v>78</v>
      </c>
      <c r="E9" s="72" t="s">
        <v>178</v>
      </c>
      <c r="F9" s="61">
        <v>14.2</v>
      </c>
      <c r="G9" s="61">
        <v>14.5</v>
      </c>
      <c r="H9" s="61">
        <v>14.5</v>
      </c>
      <c r="I9" s="61">
        <v>14.5</v>
      </c>
      <c r="J9" s="61">
        <v>14.5</v>
      </c>
      <c r="K9" s="61">
        <v>14.5</v>
      </c>
      <c r="L9" s="61">
        <v>14.5</v>
      </c>
      <c r="M9" s="62">
        <v>33</v>
      </c>
      <c r="N9" s="62">
        <v>478.5</v>
      </c>
      <c r="O9" s="62">
        <v>1</v>
      </c>
      <c r="P9" s="118">
        <v>3.5700000000000003E-2</v>
      </c>
      <c r="Q9" s="61">
        <v>14.5</v>
      </c>
      <c r="R9" s="61">
        <v>11.2</v>
      </c>
      <c r="S9" s="62">
        <v>7337000</v>
      </c>
    </row>
    <row r="10" spans="1:19" ht="15" customHeight="1" x14ac:dyDescent="0.2">
      <c r="A10" s="59" t="s">
        <v>179</v>
      </c>
      <c r="B10" s="59" t="s">
        <v>180</v>
      </c>
      <c r="C10" s="59" t="s">
        <v>181</v>
      </c>
      <c r="D10" s="72" t="s">
        <v>74</v>
      </c>
      <c r="E10" s="72" t="s">
        <v>163</v>
      </c>
      <c r="F10" s="61">
        <v>23.6</v>
      </c>
      <c r="G10" s="61">
        <v>25.6</v>
      </c>
      <c r="H10" s="61">
        <v>26</v>
      </c>
      <c r="I10" s="61">
        <v>26</v>
      </c>
      <c r="J10" s="61">
        <v>25.6</v>
      </c>
      <c r="K10" s="61">
        <v>25.6</v>
      </c>
      <c r="L10" s="61">
        <v>25.6812</v>
      </c>
      <c r="M10" s="62">
        <v>1470</v>
      </c>
      <c r="N10" s="62">
        <v>37751.4</v>
      </c>
      <c r="O10" s="62">
        <v>16</v>
      </c>
      <c r="P10" s="118">
        <v>-1.54E-2</v>
      </c>
      <c r="Q10" s="61">
        <v>26</v>
      </c>
      <c r="R10" s="61">
        <v>19.600000000000001</v>
      </c>
      <c r="S10" s="62">
        <v>301679872</v>
      </c>
    </row>
    <row r="11" spans="1:19" ht="15" customHeight="1" x14ac:dyDescent="0.2">
      <c r="A11" s="59" t="s">
        <v>182</v>
      </c>
      <c r="B11" s="59" t="s">
        <v>183</v>
      </c>
      <c r="C11" s="59" t="s">
        <v>184</v>
      </c>
      <c r="D11" s="72" t="s">
        <v>74</v>
      </c>
      <c r="E11" s="72" t="s">
        <v>163</v>
      </c>
      <c r="F11" s="61">
        <v>5.8</v>
      </c>
      <c r="G11" s="61">
        <v>6.7</v>
      </c>
      <c r="H11" s="61">
        <v>6.35</v>
      </c>
      <c r="I11" s="61">
        <v>6.8</v>
      </c>
      <c r="J11" s="61">
        <v>6.35</v>
      </c>
      <c r="K11" s="61">
        <v>6.4</v>
      </c>
      <c r="L11" s="61">
        <v>6.5186999999999999</v>
      </c>
      <c r="M11" s="62">
        <v>3426</v>
      </c>
      <c r="N11" s="62">
        <v>22333.200000000001</v>
      </c>
      <c r="O11" s="62">
        <v>8</v>
      </c>
      <c r="P11" s="118">
        <v>7.9000000000000008E-3</v>
      </c>
      <c r="Q11" s="61">
        <v>6.8</v>
      </c>
      <c r="R11" s="61">
        <v>5.4</v>
      </c>
      <c r="S11" s="62">
        <v>126412729.59999999</v>
      </c>
    </row>
    <row r="12" spans="1:19" ht="15" customHeight="1" x14ac:dyDescent="0.2">
      <c r="A12" s="59" t="s">
        <v>185</v>
      </c>
      <c r="B12" s="59" t="s">
        <v>186</v>
      </c>
      <c r="C12" s="59" t="s">
        <v>187</v>
      </c>
      <c r="D12" s="72" t="s">
        <v>74</v>
      </c>
      <c r="E12" s="72" t="s">
        <v>163</v>
      </c>
      <c r="F12" s="61">
        <v>11.2</v>
      </c>
      <c r="G12" s="61">
        <v>11.7</v>
      </c>
      <c r="H12" s="61">
        <v>11.1</v>
      </c>
      <c r="I12" s="61">
        <v>11.9</v>
      </c>
      <c r="J12" s="61">
        <v>10.6</v>
      </c>
      <c r="K12" s="61">
        <v>11.7</v>
      </c>
      <c r="L12" s="61">
        <v>11.4917</v>
      </c>
      <c r="M12" s="62">
        <v>1719</v>
      </c>
      <c r="N12" s="62">
        <v>19754.3</v>
      </c>
      <c r="O12" s="62">
        <v>20</v>
      </c>
      <c r="P12" s="118">
        <v>6.3600000000000004E-2</v>
      </c>
      <c r="Q12" s="61">
        <v>13</v>
      </c>
      <c r="R12" s="61">
        <v>9.8000000000000007</v>
      </c>
      <c r="S12" s="62">
        <v>187434000</v>
      </c>
    </row>
    <row r="13" spans="1:19" ht="15" customHeight="1" x14ac:dyDescent="0.2">
      <c r="A13" s="59" t="s">
        <v>188</v>
      </c>
      <c r="B13" s="59" t="s">
        <v>189</v>
      </c>
      <c r="C13" s="59" t="s">
        <v>190</v>
      </c>
      <c r="D13" s="72" t="s">
        <v>78</v>
      </c>
      <c r="E13" s="72" t="s">
        <v>178</v>
      </c>
      <c r="F13" s="61">
        <v>0.5</v>
      </c>
      <c r="G13" s="61">
        <v>3.94</v>
      </c>
      <c r="H13" s="61">
        <v>3.94</v>
      </c>
      <c r="I13" s="61">
        <v>3.94</v>
      </c>
      <c r="J13" s="61">
        <v>3.94</v>
      </c>
      <c r="K13" s="61">
        <v>3.94</v>
      </c>
      <c r="L13" s="61">
        <v>3.94</v>
      </c>
      <c r="M13" s="62">
        <v>10</v>
      </c>
      <c r="N13" s="62">
        <v>39.4</v>
      </c>
      <c r="O13" s="62">
        <v>1</v>
      </c>
      <c r="P13" s="118">
        <v>0</v>
      </c>
      <c r="Q13" s="61">
        <v>4</v>
      </c>
      <c r="R13" s="61">
        <v>0.01</v>
      </c>
      <c r="S13" s="62">
        <v>39005034.700000003</v>
      </c>
    </row>
    <row r="14" spans="1:19" ht="15" customHeight="1" x14ac:dyDescent="0.2">
      <c r="A14" s="59" t="s">
        <v>93</v>
      </c>
      <c r="B14" s="59" t="s">
        <v>94</v>
      </c>
      <c r="C14" s="59" t="s">
        <v>95</v>
      </c>
      <c r="D14" s="72" t="s">
        <v>74</v>
      </c>
      <c r="E14" s="72" t="s">
        <v>163</v>
      </c>
      <c r="F14" s="61">
        <v>2500</v>
      </c>
      <c r="G14" s="61">
        <v>2680</v>
      </c>
      <c r="H14" s="61">
        <v>2400</v>
      </c>
      <c r="I14" s="61">
        <v>2700</v>
      </c>
      <c r="J14" s="61">
        <v>2300</v>
      </c>
      <c r="K14" s="61">
        <v>2500</v>
      </c>
      <c r="L14" s="61">
        <v>2463.4211</v>
      </c>
      <c r="M14" s="62">
        <v>76</v>
      </c>
      <c r="N14" s="62">
        <v>187220</v>
      </c>
      <c r="O14" s="62">
        <v>24</v>
      </c>
      <c r="P14" s="118">
        <v>0.1062</v>
      </c>
      <c r="Q14" s="61">
        <v>2700</v>
      </c>
      <c r="R14" s="61">
        <v>1750</v>
      </c>
      <c r="S14" s="62">
        <v>1052367500</v>
      </c>
    </row>
    <row r="15" spans="1:19" ht="15" customHeight="1" x14ac:dyDescent="0.2">
      <c r="A15" s="59" t="s">
        <v>191</v>
      </c>
      <c r="B15" s="59" t="s">
        <v>192</v>
      </c>
      <c r="C15" s="59" t="s">
        <v>95</v>
      </c>
      <c r="D15" s="72" t="s">
        <v>74</v>
      </c>
      <c r="E15" s="72" t="s">
        <v>163</v>
      </c>
      <c r="F15" s="61">
        <v>2300</v>
      </c>
      <c r="G15" s="61">
        <v>2500</v>
      </c>
      <c r="H15" s="61">
        <v>2420</v>
      </c>
      <c r="I15" s="61">
        <v>2500</v>
      </c>
      <c r="J15" s="61">
        <v>2420</v>
      </c>
      <c r="K15" s="61">
        <v>2500</v>
      </c>
      <c r="L15" s="61">
        <v>2476.3636000000001</v>
      </c>
      <c r="M15" s="62">
        <v>11</v>
      </c>
      <c r="N15" s="62">
        <v>27240</v>
      </c>
      <c r="O15" s="62">
        <v>7</v>
      </c>
      <c r="P15" s="118">
        <v>3.3099999999999997E-2</v>
      </c>
      <c r="Q15" s="61">
        <v>2500</v>
      </c>
      <c r="R15" s="61">
        <v>1610</v>
      </c>
      <c r="S15" s="62">
        <v>21875000</v>
      </c>
    </row>
    <row r="16" spans="1:19" ht="15" customHeight="1" x14ac:dyDescent="0.2">
      <c r="A16" s="59" t="s">
        <v>96</v>
      </c>
      <c r="B16" s="59" t="s">
        <v>97</v>
      </c>
      <c r="C16" s="59" t="s">
        <v>98</v>
      </c>
      <c r="D16" s="72" t="s">
        <v>78</v>
      </c>
      <c r="E16" s="72" t="s">
        <v>163</v>
      </c>
      <c r="F16" s="61">
        <v>70</v>
      </c>
      <c r="G16" s="61">
        <v>76</v>
      </c>
      <c r="H16" s="61">
        <v>65.5</v>
      </c>
      <c r="I16" s="61">
        <v>77</v>
      </c>
      <c r="J16" s="61">
        <v>63</v>
      </c>
      <c r="K16" s="61">
        <v>77</v>
      </c>
      <c r="L16" s="61">
        <v>67.664699999999996</v>
      </c>
      <c r="M16" s="62">
        <v>416</v>
      </c>
      <c r="N16" s="62">
        <v>28148.5</v>
      </c>
      <c r="O16" s="62">
        <v>25</v>
      </c>
      <c r="P16" s="118">
        <v>0.1</v>
      </c>
      <c r="Q16" s="61">
        <v>82</v>
      </c>
      <c r="R16" s="61">
        <v>30.2</v>
      </c>
      <c r="S16" s="62">
        <v>14656565</v>
      </c>
    </row>
    <row r="17" spans="1:19" ht="15" customHeight="1" x14ac:dyDescent="0.2">
      <c r="A17" s="59" t="s">
        <v>121</v>
      </c>
      <c r="B17" s="59" t="s">
        <v>122</v>
      </c>
      <c r="C17" s="59" t="s">
        <v>123</v>
      </c>
      <c r="D17" s="72" t="s">
        <v>78</v>
      </c>
      <c r="E17" s="72" t="s">
        <v>163</v>
      </c>
      <c r="F17" s="61">
        <v>59.5</v>
      </c>
      <c r="G17" s="61">
        <v>64</v>
      </c>
      <c r="H17" s="61">
        <v>63.5</v>
      </c>
      <c r="I17" s="61">
        <v>67</v>
      </c>
      <c r="J17" s="61">
        <v>58</v>
      </c>
      <c r="K17" s="61">
        <v>60</v>
      </c>
      <c r="L17" s="61">
        <v>62.555</v>
      </c>
      <c r="M17" s="62">
        <v>1755</v>
      </c>
      <c r="N17" s="62">
        <v>109784</v>
      </c>
      <c r="O17" s="62">
        <v>111</v>
      </c>
      <c r="P17" s="118">
        <v>-6.9800000000000001E-2</v>
      </c>
      <c r="Q17" s="61">
        <v>85</v>
      </c>
      <c r="R17" s="61">
        <v>16.100000000000001</v>
      </c>
      <c r="S17" s="62">
        <v>6091920</v>
      </c>
    </row>
    <row r="18" spans="1:19" ht="15" customHeight="1" x14ac:dyDescent="0.2">
      <c r="A18" s="59" t="s">
        <v>71</v>
      </c>
      <c r="B18" s="59" t="s">
        <v>72</v>
      </c>
      <c r="C18" s="59" t="s">
        <v>73</v>
      </c>
      <c r="D18" s="72" t="s">
        <v>74</v>
      </c>
      <c r="E18" s="72" t="s">
        <v>163</v>
      </c>
      <c r="F18" s="61">
        <v>10.95</v>
      </c>
      <c r="G18" s="61">
        <v>11.2</v>
      </c>
      <c r="H18" s="61">
        <v>8.76</v>
      </c>
      <c r="I18" s="61">
        <v>11.8</v>
      </c>
      <c r="J18" s="61">
        <v>8.6</v>
      </c>
      <c r="K18" s="61">
        <v>11.2</v>
      </c>
      <c r="L18" s="61">
        <v>10.226800000000001</v>
      </c>
      <c r="M18" s="62">
        <v>472119</v>
      </c>
      <c r="N18" s="62">
        <v>4828243.8</v>
      </c>
      <c r="O18" s="62">
        <v>2314</v>
      </c>
      <c r="P18" s="118">
        <v>0.27560000000000001</v>
      </c>
      <c r="Q18" s="61">
        <v>11.8</v>
      </c>
      <c r="R18" s="61">
        <v>3.3</v>
      </c>
      <c r="S18" s="62">
        <v>461968561.60000002</v>
      </c>
    </row>
    <row r="19" spans="1:19" ht="15" customHeight="1" x14ac:dyDescent="0.2">
      <c r="A19" s="59" t="s">
        <v>193</v>
      </c>
      <c r="B19" s="59" t="s">
        <v>194</v>
      </c>
      <c r="C19" s="59" t="s">
        <v>195</v>
      </c>
      <c r="D19" s="72" t="s">
        <v>78</v>
      </c>
      <c r="E19" s="72" t="s">
        <v>163</v>
      </c>
      <c r="F19" s="61">
        <v>186</v>
      </c>
      <c r="G19" s="61">
        <v>189.5</v>
      </c>
      <c r="H19" s="61">
        <v>190</v>
      </c>
      <c r="I19" s="61">
        <v>193.5</v>
      </c>
      <c r="J19" s="61">
        <v>185.5</v>
      </c>
      <c r="K19" s="61">
        <v>185.5</v>
      </c>
      <c r="L19" s="61">
        <v>187.62479999999999</v>
      </c>
      <c r="M19" s="62">
        <v>4359</v>
      </c>
      <c r="N19" s="62">
        <v>817856.5</v>
      </c>
      <c r="O19" s="62">
        <v>212</v>
      </c>
      <c r="P19" s="118">
        <v>-2.3699999999999999E-2</v>
      </c>
      <c r="Q19" s="61">
        <v>203</v>
      </c>
      <c r="R19" s="61">
        <v>165</v>
      </c>
      <c r="S19" s="62">
        <v>247021075</v>
      </c>
    </row>
    <row r="20" spans="1:19" ht="15" customHeight="1" x14ac:dyDescent="0.2">
      <c r="A20" s="59" t="s">
        <v>85</v>
      </c>
      <c r="B20" s="59" t="s">
        <v>86</v>
      </c>
      <c r="C20" s="59" t="s">
        <v>87</v>
      </c>
      <c r="D20" s="72" t="s">
        <v>74</v>
      </c>
      <c r="E20" s="72" t="s">
        <v>163</v>
      </c>
      <c r="F20" s="61">
        <v>7.3</v>
      </c>
      <c r="G20" s="61">
        <v>8.1999999999999993</v>
      </c>
      <c r="H20" s="61">
        <v>7.5</v>
      </c>
      <c r="I20" s="61">
        <v>8.4</v>
      </c>
      <c r="J20" s="61">
        <v>7.5</v>
      </c>
      <c r="K20" s="61">
        <v>8.4</v>
      </c>
      <c r="L20" s="61">
        <v>7.7248000000000001</v>
      </c>
      <c r="M20" s="62">
        <v>2688</v>
      </c>
      <c r="N20" s="62">
        <v>20764.2</v>
      </c>
      <c r="O20" s="62">
        <v>18</v>
      </c>
      <c r="P20" s="118">
        <v>0.12</v>
      </c>
      <c r="Q20" s="61">
        <v>13.5</v>
      </c>
      <c r="R20" s="61">
        <v>6.55</v>
      </c>
      <c r="S20" s="62">
        <v>15973801.199999999</v>
      </c>
    </row>
    <row r="21" spans="1:19" ht="15" customHeight="1" x14ac:dyDescent="0.2">
      <c r="A21" s="59" t="s">
        <v>196</v>
      </c>
      <c r="B21" s="59" t="s">
        <v>197</v>
      </c>
      <c r="C21" s="59" t="s">
        <v>198</v>
      </c>
      <c r="D21" s="72" t="s">
        <v>78</v>
      </c>
      <c r="E21" s="72" t="s">
        <v>163</v>
      </c>
      <c r="F21" s="61">
        <v>0.99</v>
      </c>
      <c r="G21" s="61">
        <v>1.05</v>
      </c>
      <c r="H21" s="61">
        <v>0.96</v>
      </c>
      <c r="I21" s="61">
        <v>1.06</v>
      </c>
      <c r="J21" s="61">
        <v>0.92</v>
      </c>
      <c r="K21" s="61">
        <v>1.05</v>
      </c>
      <c r="L21" s="61">
        <v>0.98709999999999998</v>
      </c>
      <c r="M21" s="62">
        <v>60550</v>
      </c>
      <c r="N21" s="62">
        <v>59767.91</v>
      </c>
      <c r="O21" s="62">
        <v>75</v>
      </c>
      <c r="P21" s="118">
        <v>8.2500000000000004E-2</v>
      </c>
      <c r="Q21" s="61">
        <v>1.32</v>
      </c>
      <c r="R21" s="61">
        <v>0.56999999999999995</v>
      </c>
      <c r="S21" s="62">
        <v>45832045.350000001</v>
      </c>
    </row>
    <row r="22" spans="1:19" ht="15" customHeight="1" x14ac:dyDescent="0.2">
      <c r="A22" s="59" t="s">
        <v>199</v>
      </c>
      <c r="B22" s="59" t="s">
        <v>200</v>
      </c>
      <c r="C22" s="59" t="s">
        <v>201</v>
      </c>
      <c r="D22" s="72" t="s">
        <v>78</v>
      </c>
      <c r="E22" s="72" t="s">
        <v>178</v>
      </c>
      <c r="F22" s="61">
        <v>120</v>
      </c>
      <c r="G22" s="61">
        <v>132</v>
      </c>
      <c r="H22" s="61">
        <v>120</v>
      </c>
      <c r="I22" s="61">
        <v>120</v>
      </c>
      <c r="J22" s="61">
        <v>120</v>
      </c>
      <c r="K22" s="61">
        <v>120</v>
      </c>
      <c r="L22" s="61">
        <v>120</v>
      </c>
      <c r="M22" s="62">
        <v>43</v>
      </c>
      <c r="N22" s="62">
        <v>5160</v>
      </c>
      <c r="O22" s="62">
        <v>3</v>
      </c>
      <c r="P22" s="118">
        <v>9.0899999999999995E-2</v>
      </c>
      <c r="Q22" s="61">
        <v>120</v>
      </c>
      <c r="R22" s="61">
        <v>100</v>
      </c>
      <c r="S22" s="62">
        <v>273536760</v>
      </c>
    </row>
    <row r="23" spans="1:19" ht="15" customHeight="1" x14ac:dyDescent="0.2">
      <c r="A23" s="59" t="s">
        <v>115</v>
      </c>
      <c r="B23" s="59" t="s">
        <v>116</v>
      </c>
      <c r="C23" s="59" t="s">
        <v>117</v>
      </c>
      <c r="D23" s="72" t="s">
        <v>74</v>
      </c>
      <c r="E23" s="72" t="s">
        <v>163</v>
      </c>
      <c r="F23" s="61">
        <v>280</v>
      </c>
      <c r="G23" s="61">
        <v>282</v>
      </c>
      <c r="H23" s="61">
        <v>316</v>
      </c>
      <c r="I23" s="61">
        <v>318</v>
      </c>
      <c r="J23" s="61">
        <v>276</v>
      </c>
      <c r="K23" s="61">
        <v>282</v>
      </c>
      <c r="L23" s="61">
        <v>291.82029999999997</v>
      </c>
      <c r="M23" s="62">
        <v>4729</v>
      </c>
      <c r="N23" s="62">
        <v>1380018</v>
      </c>
      <c r="O23" s="62">
        <v>359</v>
      </c>
      <c r="P23" s="118">
        <v>-0.1019</v>
      </c>
      <c r="Q23" s="61">
        <v>326</v>
      </c>
      <c r="R23" s="61">
        <v>248</v>
      </c>
      <c r="S23" s="62">
        <v>570944250</v>
      </c>
    </row>
    <row r="24" spans="1:19" ht="15" customHeight="1" x14ac:dyDescent="0.2">
      <c r="A24" s="59" t="s">
        <v>202</v>
      </c>
      <c r="B24" s="59" t="s">
        <v>203</v>
      </c>
      <c r="C24" s="59" t="s">
        <v>204</v>
      </c>
      <c r="D24" s="72" t="s">
        <v>78</v>
      </c>
      <c r="E24" s="72" t="s">
        <v>178</v>
      </c>
      <c r="F24" s="61">
        <v>3.76</v>
      </c>
      <c r="G24" s="61">
        <v>5</v>
      </c>
      <c r="H24" s="61">
        <v>4.8</v>
      </c>
      <c r="I24" s="61">
        <v>5.0999999999999996</v>
      </c>
      <c r="J24" s="61">
        <v>4.8</v>
      </c>
      <c r="K24" s="61">
        <v>5</v>
      </c>
      <c r="L24" s="61">
        <v>4.8865999999999996</v>
      </c>
      <c r="M24" s="62">
        <v>3710</v>
      </c>
      <c r="N24" s="62">
        <v>18129.400000000001</v>
      </c>
      <c r="O24" s="62">
        <v>11</v>
      </c>
      <c r="P24" s="118">
        <v>9.1700000000000004E-2</v>
      </c>
      <c r="Q24" s="61">
        <v>5.3</v>
      </c>
      <c r="R24" s="61">
        <v>1.85</v>
      </c>
      <c r="S24" s="62">
        <v>39481250</v>
      </c>
    </row>
    <row r="25" spans="1:19" ht="15" customHeight="1" x14ac:dyDescent="0.2">
      <c r="A25" s="59" t="s">
        <v>138</v>
      </c>
      <c r="B25" s="59" t="s">
        <v>139</v>
      </c>
      <c r="C25" s="59" t="s">
        <v>140</v>
      </c>
      <c r="D25" s="72" t="s">
        <v>133</v>
      </c>
      <c r="E25" s="72" t="s">
        <v>163</v>
      </c>
      <c r="F25" s="61">
        <v>40.9</v>
      </c>
      <c r="G25" s="61">
        <v>41.5</v>
      </c>
      <c r="H25" s="61">
        <v>41.5</v>
      </c>
      <c r="I25" s="61">
        <v>42.4</v>
      </c>
      <c r="J25" s="61">
        <v>40.9</v>
      </c>
      <c r="K25" s="61">
        <v>40.9</v>
      </c>
      <c r="L25" s="61">
        <v>41.7592</v>
      </c>
      <c r="M25" s="62">
        <v>45918</v>
      </c>
      <c r="N25" s="62">
        <v>1917497.8</v>
      </c>
      <c r="O25" s="62">
        <v>609</v>
      </c>
      <c r="P25" s="118">
        <v>-1.4500000000000001E-2</v>
      </c>
      <c r="Q25" s="61">
        <v>45.6</v>
      </c>
      <c r="R25" s="61">
        <v>39.1</v>
      </c>
      <c r="S25" s="62">
        <v>3130895000</v>
      </c>
    </row>
    <row r="26" spans="1:19" ht="15" customHeight="1" x14ac:dyDescent="0.2">
      <c r="A26" s="59" t="s">
        <v>144</v>
      </c>
      <c r="B26" s="59" t="s">
        <v>145</v>
      </c>
      <c r="C26" s="59" t="s">
        <v>146</v>
      </c>
      <c r="D26" s="72" t="s">
        <v>74</v>
      </c>
      <c r="E26" s="72" t="s">
        <v>163</v>
      </c>
      <c r="F26" s="61">
        <v>54.4</v>
      </c>
      <c r="G26" s="61">
        <v>56.4</v>
      </c>
      <c r="H26" s="61">
        <v>55.6</v>
      </c>
      <c r="I26" s="61">
        <v>58</v>
      </c>
      <c r="J26" s="61">
        <v>54.6</v>
      </c>
      <c r="K26" s="61">
        <v>54.6</v>
      </c>
      <c r="L26" s="61">
        <v>56.305999999999997</v>
      </c>
      <c r="M26" s="62">
        <v>24390</v>
      </c>
      <c r="N26" s="62">
        <v>1373304.2</v>
      </c>
      <c r="O26" s="62">
        <v>214</v>
      </c>
      <c r="P26" s="118">
        <v>-7.3000000000000001E-3</v>
      </c>
      <c r="Q26" s="61">
        <v>61.8</v>
      </c>
      <c r="R26" s="61">
        <v>42.1</v>
      </c>
      <c r="S26" s="62">
        <v>217854000</v>
      </c>
    </row>
    <row r="27" spans="1:19" ht="15" customHeight="1" x14ac:dyDescent="0.2">
      <c r="A27" s="59" t="s">
        <v>109</v>
      </c>
      <c r="B27" s="59" t="s">
        <v>110</v>
      </c>
      <c r="C27" s="59" t="s">
        <v>111</v>
      </c>
      <c r="D27" s="72" t="s">
        <v>74</v>
      </c>
      <c r="E27" s="72" t="s">
        <v>163</v>
      </c>
      <c r="F27" s="61">
        <v>10.7</v>
      </c>
      <c r="G27" s="61">
        <v>11.9</v>
      </c>
      <c r="H27" s="61">
        <v>12</v>
      </c>
      <c r="I27" s="61">
        <v>12.5</v>
      </c>
      <c r="J27" s="61">
        <v>10.6</v>
      </c>
      <c r="K27" s="61">
        <v>10.6</v>
      </c>
      <c r="L27" s="61">
        <v>11.636100000000001</v>
      </c>
      <c r="M27" s="62">
        <v>891</v>
      </c>
      <c r="N27" s="62">
        <v>10367.799999999999</v>
      </c>
      <c r="O27" s="62">
        <v>17</v>
      </c>
      <c r="P27" s="118">
        <v>-0.16539999999999999</v>
      </c>
      <c r="Q27" s="61">
        <v>20.399999999999999</v>
      </c>
      <c r="R27" s="61">
        <v>10.6</v>
      </c>
      <c r="S27" s="62">
        <v>15703507.800000001</v>
      </c>
    </row>
    <row r="28" spans="1:19" ht="15" customHeight="1" x14ac:dyDescent="0.2">
      <c r="A28" s="59" t="s">
        <v>205</v>
      </c>
      <c r="B28" s="59" t="s">
        <v>206</v>
      </c>
      <c r="C28" s="59" t="s">
        <v>207</v>
      </c>
      <c r="D28" s="72" t="s">
        <v>78</v>
      </c>
      <c r="E28" s="72" t="s">
        <v>163</v>
      </c>
      <c r="F28" s="61">
        <v>500</v>
      </c>
      <c r="G28" s="61">
        <v>510</v>
      </c>
      <c r="H28" s="61">
        <v>505</v>
      </c>
      <c r="I28" s="61">
        <v>510</v>
      </c>
      <c r="J28" s="61">
        <v>500</v>
      </c>
      <c r="K28" s="61">
        <v>500</v>
      </c>
      <c r="L28" s="61">
        <v>500.08190000000002</v>
      </c>
      <c r="M28" s="62">
        <v>1282</v>
      </c>
      <c r="N28" s="62">
        <v>641105</v>
      </c>
      <c r="O28" s="62">
        <v>64</v>
      </c>
      <c r="P28" s="118">
        <v>0</v>
      </c>
      <c r="Q28" s="61">
        <v>600</v>
      </c>
      <c r="R28" s="61">
        <v>450</v>
      </c>
      <c r="S28" s="62">
        <v>74000000</v>
      </c>
    </row>
    <row r="29" spans="1:19" ht="15" customHeight="1" x14ac:dyDescent="0.2">
      <c r="A29" s="59" t="s">
        <v>208</v>
      </c>
      <c r="B29" s="59" t="s">
        <v>209</v>
      </c>
      <c r="C29" s="59" t="s">
        <v>210</v>
      </c>
      <c r="D29" s="72" t="s">
        <v>74</v>
      </c>
      <c r="E29" s="72" t="s">
        <v>163</v>
      </c>
      <c r="F29" s="61">
        <v>490</v>
      </c>
      <c r="G29" s="61">
        <v>496</v>
      </c>
      <c r="H29" s="61">
        <v>494</v>
      </c>
      <c r="I29" s="61">
        <v>505</v>
      </c>
      <c r="J29" s="61">
        <v>480</v>
      </c>
      <c r="K29" s="61">
        <v>490</v>
      </c>
      <c r="L29" s="61">
        <v>489.09339999999997</v>
      </c>
      <c r="M29" s="62">
        <v>182</v>
      </c>
      <c r="N29" s="62">
        <v>89015</v>
      </c>
      <c r="O29" s="62">
        <v>39</v>
      </c>
      <c r="P29" s="118">
        <v>-8.0999999999999996E-3</v>
      </c>
      <c r="Q29" s="61">
        <v>505</v>
      </c>
      <c r="R29" s="61">
        <v>430</v>
      </c>
      <c r="S29" s="62">
        <v>4900000000</v>
      </c>
    </row>
    <row r="30" spans="1:19" ht="15" customHeight="1" x14ac:dyDescent="0.2">
      <c r="A30" s="59" t="s">
        <v>211</v>
      </c>
      <c r="B30" s="59" t="s">
        <v>212</v>
      </c>
      <c r="C30" s="59" t="s">
        <v>213</v>
      </c>
      <c r="D30" s="72" t="s">
        <v>78</v>
      </c>
      <c r="E30" s="72" t="s">
        <v>163</v>
      </c>
      <c r="F30" s="61">
        <v>2.06</v>
      </c>
      <c r="G30" s="61">
        <v>2.08</v>
      </c>
      <c r="H30" s="61">
        <v>2.06</v>
      </c>
      <c r="I30" s="61">
        <v>2.4</v>
      </c>
      <c r="J30" s="61">
        <v>2</v>
      </c>
      <c r="K30" s="61">
        <v>2.06</v>
      </c>
      <c r="L30" s="61">
        <v>2.3008999999999999</v>
      </c>
      <c r="M30" s="62">
        <v>409372</v>
      </c>
      <c r="N30" s="62">
        <v>941933.88</v>
      </c>
      <c r="O30" s="62">
        <v>152</v>
      </c>
      <c r="P30" s="118">
        <v>0</v>
      </c>
      <c r="Q30" s="61">
        <v>2.52</v>
      </c>
      <c r="R30" s="61">
        <v>1.61</v>
      </c>
      <c r="S30" s="62">
        <v>27903112</v>
      </c>
    </row>
    <row r="31" spans="1:19" ht="15" customHeight="1" x14ac:dyDescent="0.2">
      <c r="A31" s="59" t="s">
        <v>214</v>
      </c>
      <c r="B31" s="59" t="s">
        <v>215</v>
      </c>
      <c r="C31" s="59" t="s">
        <v>216</v>
      </c>
      <c r="D31" s="72" t="s">
        <v>78</v>
      </c>
      <c r="E31" s="72" t="s">
        <v>178</v>
      </c>
      <c r="F31" s="61">
        <v>2.92</v>
      </c>
      <c r="G31" s="61">
        <v>3.06</v>
      </c>
      <c r="H31" s="61">
        <v>2.9</v>
      </c>
      <c r="I31" s="61">
        <v>3.04</v>
      </c>
      <c r="J31" s="61">
        <v>2.9</v>
      </c>
      <c r="K31" s="61">
        <v>3</v>
      </c>
      <c r="L31" s="61">
        <v>2.988</v>
      </c>
      <c r="M31" s="62">
        <v>7842</v>
      </c>
      <c r="N31" s="62">
        <v>23432.16</v>
      </c>
      <c r="O31" s="62">
        <v>12</v>
      </c>
      <c r="P31" s="118">
        <v>2.0400000000000001E-2</v>
      </c>
      <c r="Q31" s="61">
        <v>3.28</v>
      </c>
      <c r="R31" s="61">
        <v>2.64</v>
      </c>
      <c r="S31" s="62">
        <v>9139254</v>
      </c>
    </row>
    <row r="32" spans="1:19" ht="15" customHeight="1" x14ac:dyDescent="0.2">
      <c r="A32" s="59" t="s">
        <v>106</v>
      </c>
      <c r="B32" s="59" t="s">
        <v>107</v>
      </c>
      <c r="C32" s="59" t="s">
        <v>108</v>
      </c>
      <c r="D32" s="72" t="s">
        <v>78</v>
      </c>
      <c r="E32" s="72" t="s">
        <v>163</v>
      </c>
      <c r="F32" s="61">
        <v>222</v>
      </c>
      <c r="G32" s="61">
        <v>230</v>
      </c>
      <c r="H32" s="61">
        <v>276</v>
      </c>
      <c r="I32" s="61">
        <v>276</v>
      </c>
      <c r="J32" s="61">
        <v>210</v>
      </c>
      <c r="K32" s="61">
        <v>230</v>
      </c>
      <c r="L32" s="61">
        <v>230.423</v>
      </c>
      <c r="M32" s="62">
        <v>955</v>
      </c>
      <c r="N32" s="62">
        <v>220054</v>
      </c>
      <c r="O32" s="62">
        <v>88</v>
      </c>
      <c r="P32" s="118">
        <v>-0.16669999999999999</v>
      </c>
      <c r="Q32" s="61">
        <v>334</v>
      </c>
      <c r="R32" s="61">
        <v>210</v>
      </c>
      <c r="S32" s="62">
        <v>25494350</v>
      </c>
    </row>
    <row r="33" spans="1:19" ht="15" customHeight="1" x14ac:dyDescent="0.2">
      <c r="A33" s="59" t="s">
        <v>82</v>
      </c>
      <c r="B33" s="59" t="s">
        <v>83</v>
      </c>
      <c r="C33" s="59" t="s">
        <v>84</v>
      </c>
      <c r="D33" s="72" t="s">
        <v>78</v>
      </c>
      <c r="E33" s="72" t="s">
        <v>163</v>
      </c>
      <c r="F33" s="61">
        <v>510</v>
      </c>
      <c r="G33" s="61">
        <v>555</v>
      </c>
      <c r="H33" s="61">
        <v>498</v>
      </c>
      <c r="I33" s="61">
        <v>550</v>
      </c>
      <c r="J33" s="61">
        <v>498</v>
      </c>
      <c r="K33" s="61">
        <v>550</v>
      </c>
      <c r="L33" s="61">
        <v>526.19240000000002</v>
      </c>
      <c r="M33" s="62">
        <v>317</v>
      </c>
      <c r="N33" s="62">
        <v>166803</v>
      </c>
      <c r="O33" s="62">
        <v>12</v>
      </c>
      <c r="P33" s="118">
        <v>0.12239999999999999</v>
      </c>
      <c r="Q33" s="61">
        <v>550</v>
      </c>
      <c r="R33" s="61">
        <v>422</v>
      </c>
      <c r="S33" s="62">
        <v>68750000</v>
      </c>
    </row>
    <row r="34" spans="1:19" ht="15" customHeight="1" x14ac:dyDescent="0.2">
      <c r="A34" s="59" t="s">
        <v>217</v>
      </c>
      <c r="B34" s="59" t="s">
        <v>218</v>
      </c>
      <c r="C34" s="59" t="s">
        <v>219</v>
      </c>
      <c r="D34" s="72" t="s">
        <v>78</v>
      </c>
      <c r="E34" s="72" t="s">
        <v>163</v>
      </c>
      <c r="F34" s="61">
        <v>6.05</v>
      </c>
      <c r="G34" s="61">
        <v>6.3</v>
      </c>
      <c r="H34" s="61">
        <v>6.35</v>
      </c>
      <c r="I34" s="61">
        <v>6.55</v>
      </c>
      <c r="J34" s="61">
        <v>6</v>
      </c>
      <c r="K34" s="61">
        <v>6.05</v>
      </c>
      <c r="L34" s="61">
        <v>6.2607999999999997</v>
      </c>
      <c r="M34" s="62">
        <v>2914</v>
      </c>
      <c r="N34" s="62">
        <v>18244.099999999999</v>
      </c>
      <c r="O34" s="62">
        <v>46</v>
      </c>
      <c r="P34" s="118">
        <v>-1.6299999999999999E-2</v>
      </c>
      <c r="Q34" s="61">
        <v>7.9</v>
      </c>
      <c r="R34" s="61">
        <v>5.85</v>
      </c>
      <c r="S34" s="62">
        <v>9901877.6999999993</v>
      </c>
    </row>
    <row r="35" spans="1:19" ht="15" customHeight="1" x14ac:dyDescent="0.2">
      <c r="A35" s="59" t="s">
        <v>118</v>
      </c>
      <c r="B35" s="59" t="s">
        <v>119</v>
      </c>
      <c r="C35" s="59" t="s">
        <v>120</v>
      </c>
      <c r="D35" s="72" t="s">
        <v>74</v>
      </c>
      <c r="E35" s="72" t="s">
        <v>163</v>
      </c>
      <c r="F35" s="61">
        <v>1.1000000000000001</v>
      </c>
      <c r="G35" s="61">
        <v>1.37</v>
      </c>
      <c r="H35" s="61">
        <v>1.25</v>
      </c>
      <c r="I35" s="61">
        <v>1.25</v>
      </c>
      <c r="J35" s="61">
        <v>1</v>
      </c>
      <c r="K35" s="61">
        <v>1.25</v>
      </c>
      <c r="L35" s="61">
        <v>1.0841000000000001</v>
      </c>
      <c r="M35" s="62">
        <v>22797</v>
      </c>
      <c r="N35" s="62">
        <v>24713.45</v>
      </c>
      <c r="O35" s="62">
        <v>24</v>
      </c>
      <c r="P35" s="118">
        <v>-9.4200000000000006E-2</v>
      </c>
      <c r="Q35" s="61">
        <v>1.9</v>
      </c>
      <c r="R35" s="61">
        <v>1</v>
      </c>
      <c r="S35" s="62">
        <v>34964328.75</v>
      </c>
    </row>
    <row r="36" spans="1:19" ht="15" customHeight="1" x14ac:dyDescent="0.2">
      <c r="A36" s="59" t="s">
        <v>220</v>
      </c>
      <c r="B36" s="59" t="s">
        <v>221</v>
      </c>
      <c r="C36" s="59" t="s">
        <v>222</v>
      </c>
      <c r="D36" s="72" t="s">
        <v>78</v>
      </c>
      <c r="E36" s="72" t="s">
        <v>163</v>
      </c>
      <c r="F36" s="61">
        <v>775</v>
      </c>
      <c r="G36" s="61">
        <v>800</v>
      </c>
      <c r="H36" s="61">
        <v>800</v>
      </c>
      <c r="I36" s="61">
        <v>830</v>
      </c>
      <c r="J36" s="61">
        <v>770</v>
      </c>
      <c r="K36" s="61">
        <v>775</v>
      </c>
      <c r="L36" s="61">
        <v>797.90539999999999</v>
      </c>
      <c r="M36" s="62">
        <v>74</v>
      </c>
      <c r="N36" s="62">
        <v>59045</v>
      </c>
      <c r="O36" s="62">
        <v>18</v>
      </c>
      <c r="P36" s="118">
        <v>-6.4000000000000003E-3</v>
      </c>
      <c r="Q36" s="61">
        <v>865</v>
      </c>
      <c r="R36" s="61">
        <v>770</v>
      </c>
      <c r="S36" s="62">
        <v>780934950</v>
      </c>
    </row>
    <row r="37" spans="1:19" ht="15" customHeight="1" x14ac:dyDescent="0.2">
      <c r="A37" s="59" t="s">
        <v>79</v>
      </c>
      <c r="B37" s="59" t="s">
        <v>80</v>
      </c>
      <c r="C37" s="59" t="s">
        <v>81</v>
      </c>
      <c r="D37" s="72" t="s">
        <v>78</v>
      </c>
      <c r="E37" s="72" t="s">
        <v>163</v>
      </c>
      <c r="F37" s="61">
        <v>4120</v>
      </c>
      <c r="G37" s="61">
        <v>4250</v>
      </c>
      <c r="H37" s="61">
        <v>3760</v>
      </c>
      <c r="I37" s="61">
        <v>4250</v>
      </c>
      <c r="J37" s="61">
        <v>3750</v>
      </c>
      <c r="K37" s="61">
        <v>4250</v>
      </c>
      <c r="L37" s="61">
        <v>3978.1023</v>
      </c>
      <c r="M37" s="62">
        <v>469</v>
      </c>
      <c r="N37" s="62">
        <v>1865730</v>
      </c>
      <c r="O37" s="62">
        <v>266</v>
      </c>
      <c r="P37" s="118">
        <v>0.1303</v>
      </c>
      <c r="Q37" s="61">
        <v>4250</v>
      </c>
      <c r="R37" s="61">
        <v>1800</v>
      </c>
      <c r="S37" s="62">
        <v>1650598000</v>
      </c>
    </row>
    <row r="38" spans="1:19" ht="15" customHeight="1" x14ac:dyDescent="0.2">
      <c r="A38" s="59" t="s">
        <v>88</v>
      </c>
      <c r="B38" s="59" t="s">
        <v>89</v>
      </c>
      <c r="C38" s="59" t="s">
        <v>81</v>
      </c>
      <c r="D38" s="72" t="s">
        <v>78</v>
      </c>
      <c r="E38" s="72" t="s">
        <v>163</v>
      </c>
      <c r="F38" s="61">
        <v>3920</v>
      </c>
      <c r="G38" s="61">
        <v>3980</v>
      </c>
      <c r="H38" s="61">
        <v>3560</v>
      </c>
      <c r="I38" s="61">
        <v>4040</v>
      </c>
      <c r="J38" s="61">
        <v>3560</v>
      </c>
      <c r="K38" s="61">
        <v>3980</v>
      </c>
      <c r="L38" s="61">
        <v>3848.8953000000001</v>
      </c>
      <c r="M38" s="62">
        <v>697</v>
      </c>
      <c r="N38" s="62">
        <v>2682680</v>
      </c>
      <c r="O38" s="62">
        <v>386</v>
      </c>
      <c r="P38" s="118">
        <v>0.11799999999999999</v>
      </c>
      <c r="Q38" s="61">
        <v>4040</v>
      </c>
      <c r="R38" s="61">
        <v>1670</v>
      </c>
      <c r="S38" s="62">
        <v>488966880</v>
      </c>
    </row>
    <row r="39" spans="1:19" ht="15" customHeight="1" x14ac:dyDescent="0.2">
      <c r="A39" s="59" t="s">
        <v>90</v>
      </c>
      <c r="B39" s="59" t="s">
        <v>91</v>
      </c>
      <c r="C39" s="59" t="s">
        <v>92</v>
      </c>
      <c r="D39" s="72" t="s">
        <v>74</v>
      </c>
      <c r="E39" s="72" t="s">
        <v>163</v>
      </c>
      <c r="F39" s="61">
        <v>782</v>
      </c>
      <c r="G39" s="61">
        <v>788</v>
      </c>
      <c r="H39" s="61">
        <v>706</v>
      </c>
      <c r="I39" s="61">
        <v>796</v>
      </c>
      <c r="J39" s="61">
        <v>706</v>
      </c>
      <c r="K39" s="61">
        <v>782</v>
      </c>
      <c r="L39" s="61">
        <v>743.68119999999999</v>
      </c>
      <c r="M39" s="62">
        <v>25468</v>
      </c>
      <c r="N39" s="62">
        <v>18940072</v>
      </c>
      <c r="O39" s="62">
        <v>2285</v>
      </c>
      <c r="P39" s="118">
        <v>0.1171</v>
      </c>
      <c r="Q39" s="61">
        <v>796</v>
      </c>
      <c r="R39" s="61">
        <v>391</v>
      </c>
      <c r="S39" s="62">
        <v>2011397058</v>
      </c>
    </row>
    <row r="40" spans="1:19" ht="15" customHeight="1" x14ac:dyDescent="0.2">
      <c r="A40" s="59" t="s">
        <v>223</v>
      </c>
      <c r="B40" s="59" t="s">
        <v>224</v>
      </c>
      <c r="C40" s="59" t="s">
        <v>225</v>
      </c>
      <c r="D40" s="72" t="s">
        <v>78</v>
      </c>
      <c r="E40" s="72" t="s">
        <v>163</v>
      </c>
      <c r="F40" s="61">
        <v>109</v>
      </c>
      <c r="G40" s="61">
        <v>118</v>
      </c>
      <c r="H40" s="61">
        <v>115</v>
      </c>
      <c r="I40" s="61">
        <v>119</v>
      </c>
      <c r="J40" s="61">
        <v>109</v>
      </c>
      <c r="K40" s="61">
        <v>109</v>
      </c>
      <c r="L40" s="61">
        <v>112.51739999999999</v>
      </c>
      <c r="M40" s="62">
        <v>201</v>
      </c>
      <c r="N40" s="62">
        <v>22616</v>
      </c>
      <c r="O40" s="62">
        <v>14</v>
      </c>
      <c r="P40" s="118">
        <v>-5.2200000000000003E-2</v>
      </c>
      <c r="Q40" s="61">
        <v>120</v>
      </c>
      <c r="R40" s="61">
        <v>84</v>
      </c>
      <c r="S40" s="62">
        <v>163349689</v>
      </c>
    </row>
    <row r="41" spans="1:19" ht="15" customHeight="1" x14ac:dyDescent="0.2">
      <c r="A41" s="59" t="s">
        <v>226</v>
      </c>
      <c r="B41" s="59" t="s">
        <v>227</v>
      </c>
      <c r="C41" s="59" t="s">
        <v>228</v>
      </c>
      <c r="D41" s="72" t="s">
        <v>78</v>
      </c>
      <c r="E41" s="72" t="s">
        <v>178</v>
      </c>
      <c r="F41" s="61">
        <v>4.82</v>
      </c>
      <c r="G41" s="61">
        <v>5.0999999999999996</v>
      </c>
      <c r="H41" s="61">
        <v>4.9000000000000004</v>
      </c>
      <c r="I41" s="61">
        <v>5.0999999999999996</v>
      </c>
      <c r="J41" s="61">
        <v>4.9000000000000004</v>
      </c>
      <c r="K41" s="61">
        <v>4.9000000000000004</v>
      </c>
      <c r="L41" s="61">
        <v>4.9245999999999999</v>
      </c>
      <c r="M41" s="62">
        <v>2783</v>
      </c>
      <c r="N41" s="62">
        <v>13705.12</v>
      </c>
      <c r="O41" s="62">
        <v>16</v>
      </c>
      <c r="P41" s="118">
        <v>-8.0999999999999996E-3</v>
      </c>
      <c r="Q41" s="61">
        <v>5.5</v>
      </c>
      <c r="R41" s="61">
        <v>3.6</v>
      </c>
      <c r="S41" s="62">
        <v>28059502.100000001</v>
      </c>
    </row>
    <row r="42" spans="1:19" ht="15" customHeight="1" x14ac:dyDescent="0.2">
      <c r="A42" s="59" t="s">
        <v>229</v>
      </c>
      <c r="B42" s="59" t="s">
        <v>230</v>
      </c>
      <c r="C42" s="59" t="s">
        <v>231</v>
      </c>
      <c r="D42" s="72" t="s">
        <v>74</v>
      </c>
      <c r="E42" s="72" t="s">
        <v>163</v>
      </c>
      <c r="F42" s="61">
        <v>156</v>
      </c>
      <c r="G42" s="61">
        <v>163</v>
      </c>
      <c r="H42" s="61">
        <v>150</v>
      </c>
      <c r="I42" s="61">
        <v>161</v>
      </c>
      <c r="J42" s="61">
        <v>150</v>
      </c>
      <c r="K42" s="61">
        <v>155</v>
      </c>
      <c r="L42" s="61">
        <v>156.53049999999999</v>
      </c>
      <c r="M42" s="62">
        <v>394</v>
      </c>
      <c r="N42" s="62">
        <v>61673</v>
      </c>
      <c r="O42" s="62">
        <v>16</v>
      </c>
      <c r="P42" s="118">
        <v>6.1600000000000002E-2</v>
      </c>
      <c r="Q42" s="61">
        <v>161</v>
      </c>
      <c r="R42" s="61">
        <v>130</v>
      </c>
      <c r="S42" s="62">
        <v>65559885</v>
      </c>
    </row>
    <row r="43" spans="1:19" ht="15" customHeight="1" x14ac:dyDescent="0.2">
      <c r="A43" s="59" t="s">
        <v>124</v>
      </c>
      <c r="B43" s="59" t="s">
        <v>125</v>
      </c>
      <c r="C43" s="59" t="s">
        <v>126</v>
      </c>
      <c r="D43" s="72" t="s">
        <v>74</v>
      </c>
      <c r="E43" s="72" t="s">
        <v>163</v>
      </c>
      <c r="F43" s="61">
        <v>12.1</v>
      </c>
      <c r="G43" s="61">
        <v>12.3</v>
      </c>
      <c r="H43" s="61">
        <v>13.1</v>
      </c>
      <c r="I43" s="61">
        <v>13.6</v>
      </c>
      <c r="J43" s="61">
        <v>12</v>
      </c>
      <c r="K43" s="61">
        <v>12.3</v>
      </c>
      <c r="L43" s="61">
        <v>12.6197</v>
      </c>
      <c r="M43" s="62">
        <v>13202</v>
      </c>
      <c r="N43" s="62">
        <v>166605.79999999999</v>
      </c>
      <c r="O43" s="62">
        <v>141</v>
      </c>
      <c r="P43" s="118">
        <v>-6.1100000000000002E-2</v>
      </c>
      <c r="Q43" s="61">
        <v>18</v>
      </c>
      <c r="R43" s="61">
        <v>6.2</v>
      </c>
      <c r="S43" s="62">
        <v>165809842.5</v>
      </c>
    </row>
    <row r="44" spans="1:19" ht="15" customHeight="1" x14ac:dyDescent="0.2">
      <c r="A44" s="59" t="s">
        <v>232</v>
      </c>
      <c r="B44" s="59" t="s">
        <v>233</v>
      </c>
      <c r="C44" s="59" t="s">
        <v>234</v>
      </c>
      <c r="D44" s="72" t="s">
        <v>78</v>
      </c>
      <c r="E44" s="72" t="s">
        <v>178</v>
      </c>
      <c r="F44" s="61">
        <v>25</v>
      </c>
      <c r="G44" s="61">
        <v>26</v>
      </c>
      <c r="H44" s="61">
        <v>25.4</v>
      </c>
      <c r="I44" s="61">
        <v>26</v>
      </c>
      <c r="J44" s="61">
        <v>24.4</v>
      </c>
      <c r="K44" s="61">
        <v>25</v>
      </c>
      <c r="L44" s="61">
        <v>25.4754</v>
      </c>
      <c r="M44" s="62">
        <v>1207</v>
      </c>
      <c r="N44" s="62">
        <v>30748.799999999999</v>
      </c>
      <c r="O44" s="62">
        <v>27</v>
      </c>
      <c r="P44" s="118">
        <v>0</v>
      </c>
      <c r="Q44" s="61">
        <v>28.2</v>
      </c>
      <c r="R44" s="61">
        <v>23</v>
      </c>
      <c r="S44" s="62">
        <v>16560400</v>
      </c>
    </row>
    <row r="45" spans="1:19" ht="15" customHeight="1" x14ac:dyDescent="0.2">
      <c r="A45" s="59" t="s">
        <v>235</v>
      </c>
      <c r="B45" s="59" t="s">
        <v>236</v>
      </c>
      <c r="C45" s="59" t="s">
        <v>237</v>
      </c>
      <c r="D45" s="72" t="s">
        <v>78</v>
      </c>
      <c r="E45" s="72" t="s">
        <v>163</v>
      </c>
      <c r="F45" s="61">
        <v>482</v>
      </c>
      <c r="G45" s="61">
        <v>680</v>
      </c>
      <c r="H45" s="61">
        <v>494</v>
      </c>
      <c r="I45" s="61">
        <v>500</v>
      </c>
      <c r="J45" s="61">
        <v>494</v>
      </c>
      <c r="K45" s="61">
        <v>500</v>
      </c>
      <c r="L45" s="61">
        <v>499.4375</v>
      </c>
      <c r="M45" s="62">
        <v>32</v>
      </c>
      <c r="N45" s="62">
        <v>15982</v>
      </c>
      <c r="O45" s="62">
        <v>5</v>
      </c>
      <c r="P45" s="118">
        <v>3.73E-2</v>
      </c>
      <c r="Q45" s="61">
        <v>750</v>
      </c>
      <c r="R45" s="61">
        <v>310</v>
      </c>
      <c r="S45" s="62">
        <v>151320500</v>
      </c>
    </row>
    <row r="46" spans="1:19" ht="15" customHeight="1" x14ac:dyDescent="0.2">
      <c r="A46" s="59" t="s">
        <v>238</v>
      </c>
      <c r="B46" s="59" t="s">
        <v>239</v>
      </c>
      <c r="C46" s="59" t="s">
        <v>240</v>
      </c>
      <c r="D46" s="72" t="s">
        <v>78</v>
      </c>
      <c r="E46" s="72" t="s">
        <v>163</v>
      </c>
      <c r="F46" s="61">
        <v>63</v>
      </c>
      <c r="G46" s="61">
        <v>64</v>
      </c>
      <c r="H46" s="61">
        <v>60</v>
      </c>
      <c r="I46" s="61">
        <v>69</v>
      </c>
      <c r="J46" s="61">
        <v>59</v>
      </c>
      <c r="K46" s="61">
        <v>64</v>
      </c>
      <c r="L46" s="61">
        <v>62.794499999999999</v>
      </c>
      <c r="M46" s="62">
        <v>253</v>
      </c>
      <c r="N46" s="62">
        <v>15887</v>
      </c>
      <c r="O46" s="62">
        <v>29</v>
      </c>
      <c r="P46" s="118">
        <v>7.5600000000000001E-2</v>
      </c>
      <c r="Q46" s="61">
        <v>69</v>
      </c>
      <c r="R46" s="61">
        <v>43</v>
      </c>
      <c r="S46" s="62">
        <v>700437696</v>
      </c>
    </row>
    <row r="47" spans="1:19" ht="15" customHeight="1" x14ac:dyDescent="0.2">
      <c r="A47" s="59" t="s">
        <v>241</v>
      </c>
      <c r="B47" s="59" t="s">
        <v>242</v>
      </c>
      <c r="C47" s="59" t="s">
        <v>243</v>
      </c>
      <c r="D47" s="72" t="s">
        <v>74</v>
      </c>
      <c r="E47" s="72" t="s">
        <v>163</v>
      </c>
      <c r="F47" s="61">
        <v>4940</v>
      </c>
      <c r="G47" s="61">
        <v>5000</v>
      </c>
      <c r="H47" s="61">
        <v>4860</v>
      </c>
      <c r="I47" s="61">
        <v>5100</v>
      </c>
      <c r="J47" s="61">
        <v>4840</v>
      </c>
      <c r="K47" s="61">
        <v>5000</v>
      </c>
      <c r="L47" s="61">
        <v>4920.3226000000004</v>
      </c>
      <c r="M47" s="62">
        <v>31</v>
      </c>
      <c r="N47" s="62">
        <v>152530</v>
      </c>
      <c r="O47" s="62">
        <v>24</v>
      </c>
      <c r="P47" s="118">
        <v>3.3099999999999997E-2</v>
      </c>
      <c r="Q47" s="61">
        <v>5650</v>
      </c>
      <c r="R47" s="61">
        <v>4540</v>
      </c>
      <c r="S47" s="62">
        <v>150970000</v>
      </c>
    </row>
    <row r="48" spans="1:19" ht="15" customHeight="1" x14ac:dyDescent="0.2">
      <c r="A48" s="59" t="s">
        <v>244</v>
      </c>
      <c r="B48" s="59" t="s">
        <v>245</v>
      </c>
      <c r="C48" s="59" t="s">
        <v>246</v>
      </c>
      <c r="D48" s="72" t="s">
        <v>78</v>
      </c>
      <c r="E48" s="72" t="s">
        <v>163</v>
      </c>
      <c r="F48" s="61">
        <v>6.3</v>
      </c>
      <c r="G48" s="61">
        <v>6.45</v>
      </c>
      <c r="H48" s="61">
        <v>6.45</v>
      </c>
      <c r="I48" s="61">
        <v>6.6</v>
      </c>
      <c r="J48" s="61">
        <v>6.3</v>
      </c>
      <c r="K48" s="61">
        <v>6.3</v>
      </c>
      <c r="L48" s="61">
        <v>6.4436</v>
      </c>
      <c r="M48" s="62">
        <v>7974</v>
      </c>
      <c r="N48" s="62">
        <v>51381.45</v>
      </c>
      <c r="O48" s="62">
        <v>35</v>
      </c>
      <c r="P48" s="118">
        <v>-1.5599999999999999E-2</v>
      </c>
      <c r="Q48" s="61">
        <v>7.85</v>
      </c>
      <c r="R48" s="61">
        <v>6.1</v>
      </c>
      <c r="S48" s="62">
        <v>67240070.099999994</v>
      </c>
    </row>
    <row r="49" spans="1:19" ht="15" customHeight="1" x14ac:dyDescent="0.2">
      <c r="A49" s="59" t="s">
        <v>247</v>
      </c>
      <c r="B49" s="59" t="s">
        <v>248</v>
      </c>
      <c r="C49" s="59" t="s">
        <v>249</v>
      </c>
      <c r="D49" s="72" t="s">
        <v>78</v>
      </c>
      <c r="E49" s="72" t="s">
        <v>178</v>
      </c>
      <c r="F49" s="61">
        <v>76</v>
      </c>
      <c r="G49" s="61">
        <v>80</v>
      </c>
      <c r="H49" s="61">
        <v>84.5</v>
      </c>
      <c r="I49" s="61">
        <v>85</v>
      </c>
      <c r="J49" s="61">
        <v>66</v>
      </c>
      <c r="K49" s="61">
        <v>80</v>
      </c>
      <c r="L49" s="61">
        <v>79.184700000000007</v>
      </c>
      <c r="M49" s="62">
        <v>333</v>
      </c>
      <c r="N49" s="62">
        <v>26368.5</v>
      </c>
      <c r="O49" s="62">
        <v>31</v>
      </c>
      <c r="P49" s="118">
        <v>-5.33E-2</v>
      </c>
      <c r="Q49" s="61">
        <v>110</v>
      </c>
      <c r="R49" s="61">
        <v>66</v>
      </c>
      <c r="S49" s="62">
        <v>53499920</v>
      </c>
    </row>
    <row r="50" spans="1:19" ht="15" customHeight="1" x14ac:dyDescent="0.2">
      <c r="A50" s="59" t="s">
        <v>250</v>
      </c>
      <c r="B50" s="59" t="s">
        <v>251</v>
      </c>
      <c r="C50" s="59" t="s">
        <v>252</v>
      </c>
      <c r="D50" s="72" t="s">
        <v>78</v>
      </c>
      <c r="E50" s="72" t="s">
        <v>163</v>
      </c>
      <c r="F50" s="61">
        <v>338</v>
      </c>
      <c r="G50" s="61">
        <v>350</v>
      </c>
      <c r="H50" s="61">
        <v>344</v>
      </c>
      <c r="I50" s="61">
        <v>350</v>
      </c>
      <c r="J50" s="61">
        <v>336</v>
      </c>
      <c r="K50" s="61">
        <v>350</v>
      </c>
      <c r="L50" s="61">
        <v>341.74</v>
      </c>
      <c r="M50" s="62">
        <v>523</v>
      </c>
      <c r="N50" s="62">
        <v>178730</v>
      </c>
      <c r="O50" s="62">
        <v>24</v>
      </c>
      <c r="P50" s="118">
        <v>1.1599999999999999E-2</v>
      </c>
      <c r="Q50" s="61">
        <v>350</v>
      </c>
      <c r="R50" s="61">
        <v>270</v>
      </c>
      <c r="S50" s="62">
        <v>769220200</v>
      </c>
    </row>
    <row r="51" spans="1:19" ht="15" customHeight="1" x14ac:dyDescent="0.2">
      <c r="A51" s="59" t="s">
        <v>253</v>
      </c>
      <c r="B51" s="59" t="s">
        <v>254</v>
      </c>
      <c r="C51" s="59" t="s">
        <v>255</v>
      </c>
      <c r="D51" s="72" t="s">
        <v>133</v>
      </c>
      <c r="E51" s="72" t="s">
        <v>163</v>
      </c>
      <c r="F51" s="61">
        <v>150.5</v>
      </c>
      <c r="G51" s="61">
        <v>155</v>
      </c>
      <c r="H51" s="61">
        <v>151.5</v>
      </c>
      <c r="I51" s="61">
        <v>159</v>
      </c>
      <c r="J51" s="61">
        <v>150.5</v>
      </c>
      <c r="K51" s="61">
        <v>153</v>
      </c>
      <c r="L51" s="61">
        <v>153.91640000000001</v>
      </c>
      <c r="M51" s="62">
        <v>6784</v>
      </c>
      <c r="N51" s="62">
        <v>1044169</v>
      </c>
      <c r="O51" s="62">
        <v>220</v>
      </c>
      <c r="P51" s="118">
        <v>0.02</v>
      </c>
      <c r="Q51" s="61">
        <v>168</v>
      </c>
      <c r="R51" s="61">
        <v>128</v>
      </c>
      <c r="S51" s="62">
        <v>1089360459</v>
      </c>
    </row>
    <row r="52" spans="1:19" ht="15" customHeight="1" x14ac:dyDescent="0.2">
      <c r="A52" s="59" t="s">
        <v>256</v>
      </c>
      <c r="B52" s="59" t="s">
        <v>257</v>
      </c>
      <c r="C52" s="59" t="s">
        <v>258</v>
      </c>
      <c r="D52" s="72" t="s">
        <v>133</v>
      </c>
      <c r="E52" s="72" t="s">
        <v>163</v>
      </c>
      <c r="F52" s="61">
        <v>6.34</v>
      </c>
      <c r="G52" s="61">
        <v>6.38</v>
      </c>
      <c r="H52" s="61">
        <v>6.5</v>
      </c>
      <c r="I52" s="61">
        <v>6.52</v>
      </c>
      <c r="J52" s="61">
        <v>6.32</v>
      </c>
      <c r="K52" s="61">
        <v>6.34</v>
      </c>
      <c r="L52" s="61">
        <v>6.4276</v>
      </c>
      <c r="M52" s="62">
        <v>212367</v>
      </c>
      <c r="N52" s="62">
        <v>1365008.2</v>
      </c>
      <c r="O52" s="62">
        <v>419</v>
      </c>
      <c r="P52" s="118">
        <v>-2.46E-2</v>
      </c>
      <c r="Q52" s="61">
        <v>6.76</v>
      </c>
      <c r="R52" s="61">
        <v>5</v>
      </c>
      <c r="S52" s="62">
        <v>799014616.27999997</v>
      </c>
    </row>
    <row r="53" spans="1:19" ht="15" customHeight="1" x14ac:dyDescent="0.2">
      <c r="A53" s="59" t="s">
        <v>75</v>
      </c>
      <c r="B53" s="59" t="s">
        <v>76</v>
      </c>
      <c r="C53" s="59" t="s">
        <v>77</v>
      </c>
      <c r="D53" s="72" t="s">
        <v>78</v>
      </c>
      <c r="E53" s="72" t="s">
        <v>163</v>
      </c>
      <c r="F53" s="61">
        <v>17.100000000000001</v>
      </c>
      <c r="G53" s="61">
        <v>17.5</v>
      </c>
      <c r="H53" s="61">
        <v>14.1</v>
      </c>
      <c r="I53" s="61">
        <v>18</v>
      </c>
      <c r="J53" s="61">
        <v>14</v>
      </c>
      <c r="K53" s="61">
        <v>17</v>
      </c>
      <c r="L53" s="61">
        <v>15.683299999999999</v>
      </c>
      <c r="M53" s="62">
        <v>12652</v>
      </c>
      <c r="N53" s="62">
        <v>198425.5</v>
      </c>
      <c r="O53" s="62">
        <v>115</v>
      </c>
      <c r="P53" s="118">
        <v>0.2409</v>
      </c>
      <c r="Q53" s="61">
        <v>20</v>
      </c>
      <c r="R53" s="61">
        <v>12</v>
      </c>
      <c r="S53" s="62">
        <v>15622524</v>
      </c>
    </row>
    <row r="54" spans="1:19" ht="15" customHeight="1" x14ac:dyDescent="0.2">
      <c r="A54" s="59" t="s">
        <v>259</v>
      </c>
      <c r="B54" s="59" t="s">
        <v>260</v>
      </c>
      <c r="C54" s="59" t="s">
        <v>261</v>
      </c>
      <c r="D54" s="72" t="s">
        <v>74</v>
      </c>
      <c r="E54" s="72" t="s">
        <v>163</v>
      </c>
      <c r="F54" s="61">
        <v>65.8</v>
      </c>
      <c r="G54" s="61">
        <v>66.599999999999994</v>
      </c>
      <c r="H54" s="61">
        <v>64</v>
      </c>
      <c r="I54" s="61">
        <v>68.599999999999994</v>
      </c>
      <c r="J54" s="61">
        <v>64</v>
      </c>
      <c r="K54" s="61">
        <v>66.2</v>
      </c>
      <c r="L54" s="61">
        <v>66.494</v>
      </c>
      <c r="M54" s="62">
        <v>14949</v>
      </c>
      <c r="N54" s="62">
        <v>994018.8</v>
      </c>
      <c r="O54" s="62">
        <v>275</v>
      </c>
      <c r="P54" s="118">
        <v>4.0899999999999999E-2</v>
      </c>
      <c r="Q54" s="61">
        <v>69</v>
      </c>
      <c r="R54" s="61">
        <v>40</v>
      </c>
      <c r="S54" s="62">
        <v>129752000</v>
      </c>
    </row>
    <row r="55" spans="1:19" ht="15" customHeight="1" x14ac:dyDescent="0.2">
      <c r="A55" s="59" t="s">
        <v>127</v>
      </c>
      <c r="B55" s="59" t="s">
        <v>128</v>
      </c>
      <c r="C55" s="59" t="s">
        <v>129</v>
      </c>
      <c r="D55" s="72" t="s">
        <v>78</v>
      </c>
      <c r="E55" s="72" t="s">
        <v>178</v>
      </c>
      <c r="F55" s="61">
        <v>27.4</v>
      </c>
      <c r="G55" s="61">
        <v>28</v>
      </c>
      <c r="H55" s="61">
        <v>29.8</v>
      </c>
      <c r="I55" s="61">
        <v>29.8</v>
      </c>
      <c r="J55" s="61">
        <v>27.2</v>
      </c>
      <c r="K55" s="61">
        <v>28</v>
      </c>
      <c r="L55" s="61">
        <v>27.826799999999999</v>
      </c>
      <c r="M55" s="62">
        <v>194</v>
      </c>
      <c r="N55" s="62">
        <v>5398.4</v>
      </c>
      <c r="O55" s="62">
        <v>9</v>
      </c>
      <c r="P55" s="118">
        <v>-6.0400000000000002E-2</v>
      </c>
      <c r="Q55" s="61">
        <v>29.8</v>
      </c>
      <c r="R55" s="61">
        <v>18</v>
      </c>
      <c r="S55" s="62">
        <v>5304880</v>
      </c>
    </row>
    <row r="56" spans="1:19" ht="15" customHeight="1" x14ac:dyDescent="0.2">
      <c r="A56" s="59" t="s">
        <v>262</v>
      </c>
      <c r="B56" s="59" t="s">
        <v>263</v>
      </c>
      <c r="C56" s="59" t="s">
        <v>264</v>
      </c>
      <c r="D56" s="72" t="s">
        <v>78</v>
      </c>
      <c r="E56" s="72" t="s">
        <v>178</v>
      </c>
      <c r="F56" s="61">
        <v>155</v>
      </c>
      <c r="G56" s="61">
        <v>324</v>
      </c>
      <c r="H56" s="61">
        <v>314</v>
      </c>
      <c r="I56" s="61">
        <v>324</v>
      </c>
      <c r="J56" s="61">
        <v>314</v>
      </c>
      <c r="K56" s="61">
        <v>324</v>
      </c>
      <c r="L56" s="61">
        <v>319.86360000000002</v>
      </c>
      <c r="M56" s="62">
        <v>220</v>
      </c>
      <c r="N56" s="62">
        <v>70370</v>
      </c>
      <c r="O56" s="62">
        <v>9</v>
      </c>
      <c r="P56" s="118">
        <v>4.5199999999999997E-2</v>
      </c>
      <c r="Q56" s="61">
        <v>324</v>
      </c>
      <c r="R56" s="61">
        <v>242</v>
      </c>
      <c r="S56" s="62">
        <v>26516808</v>
      </c>
    </row>
    <row r="57" spans="1:19" ht="15" customHeight="1" x14ac:dyDescent="0.2">
      <c r="A57" s="59" t="s">
        <v>265</v>
      </c>
      <c r="B57" s="59" t="s">
        <v>266</v>
      </c>
      <c r="C57" s="59" t="s">
        <v>267</v>
      </c>
      <c r="D57" s="72" t="s">
        <v>74</v>
      </c>
      <c r="E57" s="72" t="s">
        <v>163</v>
      </c>
      <c r="F57" s="61">
        <v>17.600000000000001</v>
      </c>
      <c r="G57" s="61">
        <v>17.7</v>
      </c>
      <c r="H57" s="61">
        <v>18.3</v>
      </c>
      <c r="I57" s="61">
        <v>18.7</v>
      </c>
      <c r="J57" s="61">
        <v>17.5</v>
      </c>
      <c r="K57" s="61">
        <v>17.600000000000001</v>
      </c>
      <c r="L57" s="61">
        <v>18.008500000000002</v>
      </c>
      <c r="M57" s="62">
        <v>5577</v>
      </c>
      <c r="N57" s="62">
        <v>100433.55</v>
      </c>
      <c r="O57" s="62">
        <v>78</v>
      </c>
      <c r="P57" s="118">
        <v>-3.8300000000000001E-2</v>
      </c>
      <c r="Q57" s="61">
        <v>20.3</v>
      </c>
      <c r="R57" s="61">
        <v>17.5</v>
      </c>
      <c r="S57" s="62">
        <v>71808000</v>
      </c>
    </row>
    <row r="58" spans="1:19" ht="15" customHeight="1" x14ac:dyDescent="0.2">
      <c r="A58" s="59" t="s">
        <v>268</v>
      </c>
      <c r="B58" s="59" t="s">
        <v>269</v>
      </c>
      <c r="C58" s="59" t="s">
        <v>270</v>
      </c>
      <c r="D58" s="72" t="s">
        <v>78</v>
      </c>
      <c r="E58" s="72" t="s">
        <v>178</v>
      </c>
      <c r="F58" s="61">
        <v>81</v>
      </c>
      <c r="G58" s="61">
        <v>94.5</v>
      </c>
      <c r="H58" s="61">
        <v>81.5</v>
      </c>
      <c r="I58" s="61">
        <v>89.5</v>
      </c>
      <c r="J58" s="61">
        <v>81.5</v>
      </c>
      <c r="K58" s="61">
        <v>89.5</v>
      </c>
      <c r="L58" s="61">
        <v>85.362099999999998</v>
      </c>
      <c r="M58" s="62">
        <v>29</v>
      </c>
      <c r="N58" s="62">
        <v>2475.5</v>
      </c>
      <c r="O58" s="62">
        <v>3</v>
      </c>
      <c r="P58" s="118">
        <v>-5.5999999999999999E-3</v>
      </c>
      <c r="Q58" s="61">
        <v>90</v>
      </c>
      <c r="R58" s="61">
        <v>80</v>
      </c>
      <c r="S58" s="62">
        <v>3222000</v>
      </c>
    </row>
    <row r="59" spans="1:19" ht="15" customHeight="1" x14ac:dyDescent="0.2">
      <c r="A59" s="59" t="s">
        <v>271</v>
      </c>
      <c r="B59" s="59" t="s">
        <v>272</v>
      </c>
      <c r="C59" s="59" t="s">
        <v>273</v>
      </c>
      <c r="D59" s="72" t="s">
        <v>78</v>
      </c>
      <c r="E59" s="72" t="s">
        <v>163</v>
      </c>
      <c r="F59" s="61">
        <v>9.4</v>
      </c>
      <c r="G59" s="61">
        <v>9.9</v>
      </c>
      <c r="H59" s="61">
        <v>9.9499999999999993</v>
      </c>
      <c r="I59" s="61">
        <v>10</v>
      </c>
      <c r="J59" s="61">
        <v>9</v>
      </c>
      <c r="K59" s="61">
        <v>10</v>
      </c>
      <c r="L59" s="61">
        <v>9.4741999999999997</v>
      </c>
      <c r="M59" s="62">
        <v>2425</v>
      </c>
      <c r="N59" s="62">
        <v>22974.85</v>
      </c>
      <c r="O59" s="62">
        <v>46</v>
      </c>
      <c r="P59" s="118">
        <v>3.6299999999999999E-2</v>
      </c>
      <c r="Q59" s="61">
        <v>14.6</v>
      </c>
      <c r="R59" s="61">
        <v>9</v>
      </c>
      <c r="S59" s="62">
        <v>5800000</v>
      </c>
    </row>
    <row r="60" spans="1:19" ht="15" customHeight="1" x14ac:dyDescent="0.2">
      <c r="A60" s="59" t="s">
        <v>112</v>
      </c>
      <c r="B60" s="59" t="s">
        <v>113</v>
      </c>
      <c r="C60" s="59" t="s">
        <v>114</v>
      </c>
      <c r="D60" s="72" t="s">
        <v>78</v>
      </c>
      <c r="E60" s="72" t="s">
        <v>178</v>
      </c>
      <c r="F60" s="61" t="s">
        <v>274</v>
      </c>
      <c r="G60" s="61">
        <v>0.88</v>
      </c>
      <c r="H60" s="61">
        <v>0.98</v>
      </c>
      <c r="I60" s="61">
        <v>0.98</v>
      </c>
      <c r="J60" s="61">
        <v>0.88</v>
      </c>
      <c r="K60" s="61">
        <v>0.88</v>
      </c>
      <c r="L60" s="61">
        <v>0.97519999999999996</v>
      </c>
      <c r="M60" s="62">
        <v>42</v>
      </c>
      <c r="N60" s="62">
        <v>40.96</v>
      </c>
      <c r="O60" s="62">
        <v>2</v>
      </c>
      <c r="P60" s="118">
        <v>-0.10199999999999999</v>
      </c>
      <c r="Q60" s="61">
        <v>1.05</v>
      </c>
      <c r="R60" s="61">
        <v>0.82</v>
      </c>
      <c r="S60" s="62">
        <v>5334486.08</v>
      </c>
    </row>
    <row r="61" spans="1:19" ht="15" customHeight="1" x14ac:dyDescent="0.2">
      <c r="A61" s="59" t="s">
        <v>275</v>
      </c>
      <c r="B61" s="59" t="s">
        <v>276</v>
      </c>
      <c r="C61" s="59" t="s">
        <v>277</v>
      </c>
      <c r="D61" s="72" t="s">
        <v>78</v>
      </c>
      <c r="E61" s="72" t="s">
        <v>163</v>
      </c>
      <c r="F61" s="61">
        <v>3.44</v>
      </c>
      <c r="G61" s="61">
        <v>3.5</v>
      </c>
      <c r="H61" s="61">
        <v>3.42</v>
      </c>
      <c r="I61" s="61">
        <v>3.72</v>
      </c>
      <c r="J61" s="61">
        <v>3.42</v>
      </c>
      <c r="K61" s="61">
        <v>3.5</v>
      </c>
      <c r="L61" s="61">
        <v>3.5762</v>
      </c>
      <c r="M61" s="62">
        <v>23059</v>
      </c>
      <c r="N61" s="62">
        <v>82463.820000000007</v>
      </c>
      <c r="O61" s="62">
        <v>94</v>
      </c>
      <c r="P61" s="118">
        <v>2.3400000000000001E-2</v>
      </c>
      <c r="Q61" s="61">
        <v>4.76</v>
      </c>
      <c r="R61" s="61">
        <v>2.72</v>
      </c>
      <c r="S61" s="62">
        <v>58846364.5</v>
      </c>
    </row>
    <row r="62" spans="1:19" ht="15" customHeight="1" x14ac:dyDescent="0.2">
      <c r="A62" s="59" t="s">
        <v>135</v>
      </c>
      <c r="B62" s="59" t="s">
        <v>136</v>
      </c>
      <c r="C62" s="59" t="s">
        <v>137</v>
      </c>
      <c r="D62" s="72" t="s">
        <v>78</v>
      </c>
      <c r="E62" s="72" t="s">
        <v>163</v>
      </c>
      <c r="F62" s="61">
        <v>24</v>
      </c>
      <c r="G62" s="61">
        <v>24.2</v>
      </c>
      <c r="H62" s="61">
        <v>24</v>
      </c>
      <c r="I62" s="61">
        <v>24.2</v>
      </c>
      <c r="J62" s="61">
        <v>23.6</v>
      </c>
      <c r="K62" s="61">
        <v>24.2</v>
      </c>
      <c r="L62" s="61">
        <v>23.936299999999999</v>
      </c>
      <c r="M62" s="62">
        <v>111291</v>
      </c>
      <c r="N62" s="62">
        <v>2663893.9</v>
      </c>
      <c r="O62" s="62">
        <v>555</v>
      </c>
      <c r="P62" s="118">
        <v>8.3000000000000001E-3</v>
      </c>
      <c r="Q62" s="61">
        <v>29.7</v>
      </c>
      <c r="R62" s="61">
        <v>22</v>
      </c>
      <c r="S62" s="62">
        <v>7749855311</v>
      </c>
    </row>
    <row r="63" spans="1:19" ht="15" customHeight="1" x14ac:dyDescent="0.2">
      <c r="A63" s="59" t="s">
        <v>103</v>
      </c>
      <c r="B63" s="59" t="s">
        <v>104</v>
      </c>
      <c r="C63" s="59" t="s">
        <v>105</v>
      </c>
      <c r="D63" s="72" t="s">
        <v>74</v>
      </c>
      <c r="E63" s="72" t="s">
        <v>163</v>
      </c>
      <c r="F63" s="61">
        <v>5.8</v>
      </c>
      <c r="G63" s="61">
        <v>6.95</v>
      </c>
      <c r="H63" s="61">
        <v>6.9</v>
      </c>
      <c r="I63" s="61">
        <v>6.9</v>
      </c>
      <c r="J63" s="61">
        <v>5.5</v>
      </c>
      <c r="K63" s="61">
        <v>5.8</v>
      </c>
      <c r="L63" s="61">
        <v>6.0712999999999999</v>
      </c>
      <c r="M63" s="62">
        <v>1251</v>
      </c>
      <c r="N63" s="62">
        <v>7595.15</v>
      </c>
      <c r="O63" s="62">
        <v>20</v>
      </c>
      <c r="P63" s="118">
        <v>-0.2162</v>
      </c>
      <c r="Q63" s="61">
        <v>7.8</v>
      </c>
      <c r="R63" s="61">
        <v>2.8</v>
      </c>
      <c r="S63" s="62">
        <v>13443530</v>
      </c>
    </row>
    <row r="64" spans="1:19" ht="15" customHeight="1" x14ac:dyDescent="0.2">
      <c r="A64" s="59" t="s">
        <v>141</v>
      </c>
      <c r="B64" s="59" t="s">
        <v>142</v>
      </c>
      <c r="C64" s="59" t="s">
        <v>143</v>
      </c>
      <c r="D64" s="72" t="s">
        <v>74</v>
      </c>
      <c r="E64" s="72" t="s">
        <v>163</v>
      </c>
      <c r="F64" s="61">
        <v>19</v>
      </c>
      <c r="G64" s="61">
        <v>19.05</v>
      </c>
      <c r="H64" s="61">
        <v>18.95</v>
      </c>
      <c r="I64" s="61">
        <v>19.2</v>
      </c>
      <c r="J64" s="61">
        <v>18.850000000000001</v>
      </c>
      <c r="K64" s="61">
        <v>19</v>
      </c>
      <c r="L64" s="61">
        <v>19.025600000000001</v>
      </c>
      <c r="M64" s="62">
        <v>75549</v>
      </c>
      <c r="N64" s="62">
        <v>1437361.75</v>
      </c>
      <c r="O64" s="62">
        <v>282</v>
      </c>
      <c r="P64" s="118">
        <v>0</v>
      </c>
      <c r="Q64" s="61">
        <v>22.3</v>
      </c>
      <c r="R64" s="61">
        <v>18.850000000000001</v>
      </c>
      <c r="S64" s="62">
        <v>486545825</v>
      </c>
    </row>
    <row r="65" spans="1:19" ht="15" customHeight="1" x14ac:dyDescent="0.2">
      <c r="A65" s="59" t="s">
        <v>278</v>
      </c>
      <c r="B65" s="59" t="s">
        <v>279</v>
      </c>
      <c r="C65" s="59" t="s">
        <v>280</v>
      </c>
      <c r="D65" s="72" t="s">
        <v>78</v>
      </c>
      <c r="E65" s="72" t="s">
        <v>178</v>
      </c>
      <c r="F65" s="61">
        <v>130</v>
      </c>
      <c r="G65" s="61" t="s">
        <v>274</v>
      </c>
      <c r="H65" s="61">
        <v>130</v>
      </c>
      <c r="I65" s="61">
        <v>130</v>
      </c>
      <c r="J65" s="61">
        <v>130</v>
      </c>
      <c r="K65" s="61">
        <v>130</v>
      </c>
      <c r="L65" s="61">
        <v>130</v>
      </c>
      <c r="M65" s="62">
        <v>13</v>
      </c>
      <c r="N65" s="62">
        <v>1690</v>
      </c>
      <c r="O65" s="62">
        <v>4</v>
      </c>
      <c r="P65" s="118">
        <v>0</v>
      </c>
      <c r="Q65" s="61">
        <v>130</v>
      </c>
      <c r="R65" s="61">
        <v>81.5</v>
      </c>
      <c r="S65" s="62">
        <v>36888800</v>
      </c>
    </row>
    <row r="66" spans="1:19" s="101" customFormat="1" ht="14.1" customHeight="1" x14ac:dyDescent="0.2">
      <c r="A66" s="99"/>
      <c r="B66" s="99"/>
      <c r="C66" s="100"/>
    </row>
    <row r="67" spans="1:19" s="101" customFormat="1" ht="14.1" customHeight="1" x14ac:dyDescent="0.2">
      <c r="B67" s="99" t="s">
        <v>147</v>
      </c>
      <c r="C67" s="99" t="s">
        <v>148</v>
      </c>
    </row>
    <row r="68" spans="1:19" s="101" customFormat="1" ht="14.1" customHeight="1" x14ac:dyDescent="0.2">
      <c r="B68" s="99"/>
      <c r="C68" s="99" t="s">
        <v>149</v>
      </c>
    </row>
    <row r="69" spans="1:19" s="101" customFormat="1" ht="14.1" customHeight="1" x14ac:dyDescent="0.2">
      <c r="B69" s="99"/>
      <c r="C69" s="99" t="s">
        <v>150</v>
      </c>
    </row>
    <row r="70" spans="1:19" s="101" customFormat="1" ht="14.1" customHeight="1" x14ac:dyDescent="0.2">
      <c r="B70" s="99"/>
      <c r="C70" s="99"/>
    </row>
    <row r="71" spans="1:19" s="101" customFormat="1" ht="14.1" customHeight="1" x14ac:dyDescent="0.2">
      <c r="B71" s="99" t="s">
        <v>281</v>
      </c>
      <c r="C71" s="129" t="s">
        <v>282</v>
      </c>
      <c r="D71" s="129"/>
      <c r="E71" s="129"/>
      <c r="F71" s="129"/>
      <c r="G71" s="129"/>
    </row>
    <row r="72" spans="1:19" s="101" customFormat="1" ht="14.1" customHeight="1" x14ac:dyDescent="0.2">
      <c r="B72" s="99"/>
      <c r="C72" s="129" t="s">
        <v>283</v>
      </c>
      <c r="D72" s="129"/>
      <c r="E72" s="129"/>
      <c r="F72" s="129"/>
      <c r="G72" s="129"/>
    </row>
  </sheetData>
  <mergeCells count="2">
    <mergeCell ref="C71:G71"/>
    <mergeCell ref="C72:G72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152</v>
      </c>
      <c r="F1" s="33" t="s">
        <v>153</v>
      </c>
      <c r="G1" s="33" t="s">
        <v>44</v>
      </c>
      <c r="H1" s="33" t="s">
        <v>45</v>
      </c>
      <c r="I1" s="33" t="s">
        <v>46</v>
      </c>
      <c r="J1" s="33" t="s">
        <v>154</v>
      </c>
      <c r="K1" s="33" t="s">
        <v>155</v>
      </c>
      <c r="L1" s="33" t="s">
        <v>31</v>
      </c>
      <c r="M1" s="33" t="s">
        <v>30</v>
      </c>
      <c r="N1" s="33" t="s">
        <v>284</v>
      </c>
      <c r="O1" s="33" t="s">
        <v>285</v>
      </c>
      <c r="P1" s="33" t="s">
        <v>286</v>
      </c>
      <c r="Q1" s="33" t="s">
        <v>287</v>
      </c>
      <c r="R1" s="26" t="s">
        <v>159</v>
      </c>
    </row>
    <row r="2" spans="1:18" s="65" customFormat="1" ht="15" customHeight="1" x14ac:dyDescent="0.2">
      <c r="A2" s="66" t="s">
        <v>288</v>
      </c>
      <c r="B2" s="66" t="s">
        <v>289</v>
      </c>
      <c r="C2" s="66" t="s">
        <v>290</v>
      </c>
      <c r="D2" s="67" t="s">
        <v>78</v>
      </c>
      <c r="E2" s="68">
        <v>80</v>
      </c>
      <c r="F2" s="68" t="s">
        <v>274</v>
      </c>
      <c r="G2" s="68">
        <v>85</v>
      </c>
      <c r="H2" s="68">
        <v>85</v>
      </c>
      <c r="I2" s="68">
        <v>85</v>
      </c>
      <c r="J2" s="68">
        <v>85</v>
      </c>
      <c r="K2" s="68">
        <v>85</v>
      </c>
      <c r="L2" s="69">
        <v>10000</v>
      </c>
      <c r="M2" s="69">
        <v>5817.43</v>
      </c>
      <c r="N2" s="70">
        <v>48136</v>
      </c>
      <c r="O2" s="71">
        <v>4.4999999999999998E-2</v>
      </c>
      <c r="P2" s="68">
        <v>1</v>
      </c>
      <c r="Q2" s="68" t="s">
        <v>2</v>
      </c>
      <c r="R2" s="62">
        <v>12790055.710000001</v>
      </c>
    </row>
    <row r="3" spans="1:18" ht="15" customHeight="1" x14ac:dyDescent="0.2">
      <c r="A3" s="66" t="s">
        <v>291</v>
      </c>
      <c r="B3" s="66" t="s">
        <v>292</v>
      </c>
      <c r="C3" s="66" t="s">
        <v>293</v>
      </c>
      <c r="D3" s="67" t="s">
        <v>74</v>
      </c>
      <c r="E3" s="68" t="s">
        <v>274</v>
      </c>
      <c r="F3" s="68">
        <v>100.49</v>
      </c>
      <c r="G3" s="68">
        <v>100.1</v>
      </c>
      <c r="H3" s="68">
        <v>100.5</v>
      </c>
      <c r="I3" s="68">
        <v>100.05</v>
      </c>
      <c r="J3" s="68">
        <v>100.05</v>
      </c>
      <c r="K3" s="68">
        <v>100.28149999999999</v>
      </c>
      <c r="L3" s="69">
        <v>483240</v>
      </c>
      <c r="M3" s="69">
        <v>484600.74</v>
      </c>
      <c r="N3" s="70">
        <v>46456</v>
      </c>
      <c r="O3" s="71">
        <v>2.6499999999999999E-2</v>
      </c>
      <c r="P3" s="68">
        <v>1</v>
      </c>
      <c r="Q3" s="68" t="s">
        <v>2</v>
      </c>
      <c r="R3" s="62">
        <v>1750875000</v>
      </c>
    </row>
    <row r="4" spans="1:18" ht="15" customHeight="1" x14ac:dyDescent="0.2">
      <c r="A4" s="66" t="s">
        <v>294</v>
      </c>
      <c r="B4" s="66" t="s">
        <v>295</v>
      </c>
      <c r="C4" s="66" t="s">
        <v>293</v>
      </c>
      <c r="D4" s="67" t="s">
        <v>74</v>
      </c>
      <c r="E4" s="68" t="s">
        <v>274</v>
      </c>
      <c r="F4" s="68" t="s">
        <v>274</v>
      </c>
      <c r="G4" s="68">
        <v>101.1</v>
      </c>
      <c r="H4" s="68">
        <v>101.25</v>
      </c>
      <c r="I4" s="68">
        <v>101.1</v>
      </c>
      <c r="J4" s="68">
        <v>101.25</v>
      </c>
      <c r="K4" s="68">
        <v>101.1828</v>
      </c>
      <c r="L4" s="69">
        <v>201000</v>
      </c>
      <c r="M4" s="69">
        <v>203377.5</v>
      </c>
      <c r="N4" s="70">
        <v>46580</v>
      </c>
      <c r="O4" s="71">
        <v>3.3000000000000002E-2</v>
      </c>
      <c r="P4" s="68">
        <v>1</v>
      </c>
      <c r="Q4" s="68" t="s">
        <v>2</v>
      </c>
      <c r="R4" s="62">
        <v>759375000</v>
      </c>
    </row>
    <row r="5" spans="1:18" ht="15" customHeight="1" x14ac:dyDescent="0.2">
      <c r="A5" s="66" t="s">
        <v>296</v>
      </c>
      <c r="B5" s="66" t="s">
        <v>297</v>
      </c>
      <c r="C5" s="66" t="s">
        <v>293</v>
      </c>
      <c r="D5" s="67" t="s">
        <v>74</v>
      </c>
      <c r="E5" s="68" t="s">
        <v>274</v>
      </c>
      <c r="F5" s="68" t="s">
        <v>274</v>
      </c>
      <c r="G5" s="68">
        <v>99.25</v>
      </c>
      <c r="H5" s="68">
        <v>99.25</v>
      </c>
      <c r="I5" s="68">
        <v>99.25</v>
      </c>
      <c r="J5" s="68">
        <v>99.25</v>
      </c>
      <c r="K5" s="68">
        <v>99.25</v>
      </c>
      <c r="L5" s="69">
        <v>500000</v>
      </c>
      <c r="M5" s="69">
        <v>496250</v>
      </c>
      <c r="N5" s="70">
        <v>47308</v>
      </c>
      <c r="O5" s="71">
        <v>2.375E-2</v>
      </c>
      <c r="P5" s="68">
        <v>0.01</v>
      </c>
      <c r="Q5" s="68" t="s">
        <v>2</v>
      </c>
      <c r="R5" s="62">
        <v>1319994690.6400001</v>
      </c>
    </row>
    <row r="6" spans="1:18" ht="15" customHeight="1" x14ac:dyDescent="0.2">
      <c r="A6" s="66" t="s">
        <v>298</v>
      </c>
      <c r="B6" s="66" t="s">
        <v>299</v>
      </c>
      <c r="C6" s="66" t="s">
        <v>293</v>
      </c>
      <c r="D6" s="67" t="s">
        <v>74</v>
      </c>
      <c r="E6" s="68" t="s">
        <v>274</v>
      </c>
      <c r="F6" s="68">
        <v>100.5</v>
      </c>
      <c r="G6" s="68">
        <v>100.5</v>
      </c>
      <c r="H6" s="68">
        <v>100.5</v>
      </c>
      <c r="I6" s="68">
        <v>100.5</v>
      </c>
      <c r="J6" s="68">
        <v>100.5</v>
      </c>
      <c r="K6" s="68">
        <v>100.5</v>
      </c>
      <c r="L6" s="69">
        <v>10000</v>
      </c>
      <c r="M6" s="69">
        <v>10050</v>
      </c>
      <c r="N6" s="70">
        <v>49494</v>
      </c>
      <c r="O6" s="71">
        <v>0.03</v>
      </c>
      <c r="P6" s="68">
        <v>1</v>
      </c>
      <c r="Q6" s="68" t="s">
        <v>2</v>
      </c>
      <c r="R6" s="62">
        <v>1005000000</v>
      </c>
    </row>
    <row r="7" spans="1:18" ht="17.100000000000001" customHeight="1" x14ac:dyDescent="0.2">
      <c r="R7" s="101"/>
    </row>
    <row r="8" spans="1:18" ht="17.100000000000001" customHeight="1" x14ac:dyDescent="0.2">
      <c r="B8" s="120" t="s">
        <v>147</v>
      </c>
      <c r="C8" s="99" t="s">
        <v>148</v>
      </c>
      <c r="R8" s="101"/>
    </row>
    <row r="9" spans="1:18" ht="17.100000000000001" customHeight="1" x14ac:dyDescent="0.2">
      <c r="B9" s="99"/>
      <c r="C9" s="99" t="s">
        <v>149</v>
      </c>
      <c r="R9" s="101"/>
    </row>
    <row r="10" spans="1:18" ht="17.100000000000001" customHeight="1" x14ac:dyDescent="0.2">
      <c r="B10" s="99"/>
      <c r="C10" s="99"/>
      <c r="R10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152</v>
      </c>
      <c r="F1" s="33" t="s">
        <v>153</v>
      </c>
      <c r="G1" s="33" t="s">
        <v>44</v>
      </c>
      <c r="H1" s="33" t="s">
        <v>45</v>
      </c>
      <c r="I1" s="33" t="s">
        <v>46</v>
      </c>
      <c r="J1" s="33" t="s">
        <v>154</v>
      </c>
      <c r="K1" s="33" t="s">
        <v>155</v>
      </c>
      <c r="L1" s="33" t="s">
        <v>31</v>
      </c>
      <c r="M1" s="33" t="s">
        <v>30</v>
      </c>
      <c r="N1" s="33" t="s">
        <v>284</v>
      </c>
      <c r="O1" s="33" t="s">
        <v>285</v>
      </c>
      <c r="P1" s="33" t="s">
        <v>286</v>
      </c>
      <c r="Q1" s="33" t="s">
        <v>287</v>
      </c>
      <c r="R1" s="26" t="s">
        <v>159</v>
      </c>
    </row>
    <row r="2" spans="1:18" s="65" customFormat="1" ht="15" customHeight="1" x14ac:dyDescent="0.2">
      <c r="A2" s="66" t="s">
        <v>300</v>
      </c>
      <c r="B2" s="66" t="s">
        <v>301</v>
      </c>
      <c r="C2" s="66" t="s">
        <v>293</v>
      </c>
      <c r="D2" s="67" t="s">
        <v>78</v>
      </c>
      <c r="E2" s="68">
        <v>99.55</v>
      </c>
      <c r="F2" s="68" t="s">
        <v>274</v>
      </c>
      <c r="G2" s="68">
        <v>99.73</v>
      </c>
      <c r="H2" s="68">
        <v>99.8</v>
      </c>
      <c r="I2" s="68">
        <v>99.73</v>
      </c>
      <c r="J2" s="68">
        <v>99.8</v>
      </c>
      <c r="K2" s="68">
        <v>99.781599999999997</v>
      </c>
      <c r="L2" s="69">
        <v>19000</v>
      </c>
      <c r="M2" s="69">
        <v>18958.5</v>
      </c>
      <c r="N2" s="70">
        <v>46079</v>
      </c>
      <c r="O2" s="71" t="s">
        <v>274</v>
      </c>
      <c r="P2" s="68">
        <v>1000</v>
      </c>
      <c r="Q2" s="68" t="s">
        <v>2</v>
      </c>
      <c r="R2" s="62">
        <v>827620442</v>
      </c>
    </row>
    <row r="3" spans="1:18" ht="15" customHeight="1" x14ac:dyDescent="0.2">
      <c r="A3" s="66" t="s">
        <v>302</v>
      </c>
      <c r="B3" s="66" t="s">
        <v>303</v>
      </c>
      <c r="C3" s="66" t="s">
        <v>293</v>
      </c>
      <c r="D3" s="67" t="s">
        <v>78</v>
      </c>
      <c r="E3" s="68">
        <v>99</v>
      </c>
      <c r="F3" s="68">
        <v>99.5</v>
      </c>
      <c r="G3" s="68">
        <v>99.4</v>
      </c>
      <c r="H3" s="68">
        <v>99.5</v>
      </c>
      <c r="I3" s="68">
        <v>99.34</v>
      </c>
      <c r="J3" s="68">
        <v>99.5</v>
      </c>
      <c r="K3" s="68">
        <v>99.441599999999994</v>
      </c>
      <c r="L3" s="69">
        <v>585000</v>
      </c>
      <c r="M3" s="69">
        <v>581733.5</v>
      </c>
      <c r="N3" s="70">
        <v>46100</v>
      </c>
      <c r="O3" s="71" t="s">
        <v>274</v>
      </c>
      <c r="P3" s="68">
        <v>1000</v>
      </c>
      <c r="Q3" s="68" t="s">
        <v>2</v>
      </c>
      <c r="R3" s="62">
        <v>1691500000</v>
      </c>
    </row>
    <row r="4" spans="1:18" ht="15" customHeight="1" x14ac:dyDescent="0.2">
      <c r="A4" s="66" t="s">
        <v>304</v>
      </c>
      <c r="B4" s="66" t="s">
        <v>305</v>
      </c>
      <c r="C4" s="66" t="s">
        <v>293</v>
      </c>
      <c r="D4" s="67" t="s">
        <v>78</v>
      </c>
      <c r="E4" s="68">
        <v>98.9</v>
      </c>
      <c r="F4" s="68" t="s">
        <v>274</v>
      </c>
      <c r="G4" s="68">
        <v>98.95</v>
      </c>
      <c r="H4" s="68">
        <v>99.1</v>
      </c>
      <c r="I4" s="68">
        <v>98.95</v>
      </c>
      <c r="J4" s="68">
        <v>99.1</v>
      </c>
      <c r="K4" s="68">
        <v>99.030799999999999</v>
      </c>
      <c r="L4" s="69">
        <v>104000</v>
      </c>
      <c r="M4" s="69">
        <v>102992</v>
      </c>
      <c r="N4" s="70">
        <v>46177</v>
      </c>
      <c r="O4" s="71" t="s">
        <v>274</v>
      </c>
      <c r="P4" s="68">
        <v>1000</v>
      </c>
      <c r="Q4" s="68" t="s">
        <v>2</v>
      </c>
      <c r="R4" s="62">
        <v>1321648141</v>
      </c>
    </row>
    <row r="5" spans="1:18" ht="15" customHeight="1" x14ac:dyDescent="0.2">
      <c r="A5" s="66" t="s">
        <v>306</v>
      </c>
      <c r="B5" s="66" t="s">
        <v>307</v>
      </c>
      <c r="C5" s="66" t="s">
        <v>293</v>
      </c>
      <c r="D5" s="67" t="s">
        <v>78</v>
      </c>
      <c r="E5" s="68">
        <v>97.8</v>
      </c>
      <c r="F5" s="68" t="s">
        <v>274</v>
      </c>
      <c r="G5" s="68">
        <v>97.81</v>
      </c>
      <c r="H5" s="68">
        <v>98</v>
      </c>
      <c r="I5" s="68">
        <v>97.81</v>
      </c>
      <c r="J5" s="68">
        <v>98</v>
      </c>
      <c r="K5" s="68">
        <v>97.839500000000001</v>
      </c>
      <c r="L5" s="69">
        <v>240000</v>
      </c>
      <c r="M5" s="69">
        <v>234814.9</v>
      </c>
      <c r="N5" s="70">
        <v>46345</v>
      </c>
      <c r="O5" s="71" t="s">
        <v>274</v>
      </c>
      <c r="P5" s="68">
        <v>1000</v>
      </c>
      <c r="Q5" s="68" t="s">
        <v>2</v>
      </c>
      <c r="R5" s="62">
        <v>1498570920</v>
      </c>
    </row>
    <row r="6" spans="1:18" ht="17.100000000000001" customHeight="1" x14ac:dyDescent="0.2">
      <c r="R6" s="101"/>
    </row>
    <row r="7" spans="1:18" ht="17.100000000000001" customHeight="1" x14ac:dyDescent="0.2">
      <c r="B7" s="120" t="s">
        <v>147</v>
      </c>
      <c r="C7" s="99" t="s">
        <v>148</v>
      </c>
      <c r="R7" s="101"/>
    </row>
    <row r="8" spans="1:18" ht="17.100000000000001" customHeight="1" x14ac:dyDescent="0.2">
      <c r="B8" s="99"/>
      <c r="C8" s="99" t="s">
        <v>149</v>
      </c>
      <c r="R8" s="101"/>
    </row>
    <row r="9" spans="1:18" ht="17.100000000000001" customHeight="1" x14ac:dyDescent="0.2">
      <c r="B9" s="99"/>
      <c r="C9" s="99"/>
      <c r="R9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67</v>
      </c>
      <c r="B1" s="25" t="s">
        <v>68</v>
      </c>
      <c r="C1" s="25" t="s">
        <v>308</v>
      </c>
      <c r="D1" s="26" t="s">
        <v>152</v>
      </c>
      <c r="E1" s="26" t="s">
        <v>153</v>
      </c>
      <c r="F1" s="26" t="s">
        <v>44</v>
      </c>
      <c r="G1" s="26" t="s">
        <v>45</v>
      </c>
      <c r="H1" s="26" t="s">
        <v>46</v>
      </c>
      <c r="I1" s="26" t="s">
        <v>154</v>
      </c>
      <c r="J1" s="26" t="s">
        <v>155</v>
      </c>
      <c r="K1" s="26" t="s">
        <v>31</v>
      </c>
      <c r="L1" s="26" t="s">
        <v>30</v>
      </c>
      <c r="M1" s="26" t="s">
        <v>156</v>
      </c>
      <c r="N1" s="26" t="s">
        <v>48</v>
      </c>
      <c r="O1" s="26" t="s">
        <v>159</v>
      </c>
    </row>
    <row r="2" spans="1:15" s="65" customFormat="1" ht="15" customHeight="1" x14ac:dyDescent="0.2">
      <c r="A2" s="59" t="s">
        <v>274</v>
      </c>
      <c r="B2" s="59" t="s">
        <v>274</v>
      </c>
      <c r="C2" s="60" t="s">
        <v>274</v>
      </c>
      <c r="D2" s="61" t="s">
        <v>274</v>
      </c>
      <c r="E2" s="61" t="s">
        <v>274</v>
      </c>
      <c r="F2" s="61" t="s">
        <v>274</v>
      </c>
      <c r="G2" s="61" t="s">
        <v>274</v>
      </c>
      <c r="H2" s="61" t="s">
        <v>274</v>
      </c>
      <c r="I2" s="61" t="s">
        <v>274</v>
      </c>
      <c r="J2" s="61" t="s">
        <v>274</v>
      </c>
      <c r="K2" s="62" t="s">
        <v>274</v>
      </c>
      <c r="L2" s="62" t="s">
        <v>274</v>
      </c>
      <c r="M2" s="62" t="s">
        <v>274</v>
      </c>
      <c r="N2" s="119" t="s">
        <v>274</v>
      </c>
      <c r="O2" s="62" t="s">
        <v>274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67</v>
      </c>
      <c r="B1" s="25" t="s">
        <v>68</v>
      </c>
      <c r="C1" s="25" t="s">
        <v>69</v>
      </c>
      <c r="D1" s="26" t="s">
        <v>152</v>
      </c>
      <c r="E1" s="26" t="s">
        <v>153</v>
      </c>
      <c r="F1" s="26" t="s">
        <v>44</v>
      </c>
      <c r="G1" s="26" t="s">
        <v>45</v>
      </c>
      <c r="H1" s="26" t="s">
        <v>46</v>
      </c>
      <c r="I1" s="26" t="s">
        <v>154</v>
      </c>
      <c r="J1" s="26" t="s">
        <v>155</v>
      </c>
      <c r="K1" s="26" t="s">
        <v>31</v>
      </c>
      <c r="L1" s="26" t="s">
        <v>30</v>
      </c>
      <c r="M1" s="26" t="s">
        <v>48</v>
      </c>
      <c r="N1" s="26" t="s">
        <v>309</v>
      </c>
      <c r="O1" s="26" t="s">
        <v>310</v>
      </c>
      <c r="P1" s="26" t="s">
        <v>159</v>
      </c>
    </row>
    <row r="2" spans="1:16" s="64" customFormat="1" ht="15" customHeight="1" x14ac:dyDescent="0.2">
      <c r="A2" s="59" t="s">
        <v>311</v>
      </c>
      <c r="B2" s="59" t="s">
        <v>312</v>
      </c>
      <c r="C2" s="60" t="s">
        <v>313</v>
      </c>
      <c r="D2" s="61">
        <v>23</v>
      </c>
      <c r="E2" s="61" t="s">
        <v>274</v>
      </c>
      <c r="F2" s="61">
        <v>21.4</v>
      </c>
      <c r="G2" s="61">
        <v>24.6</v>
      </c>
      <c r="H2" s="61">
        <v>21.4</v>
      </c>
      <c r="I2" s="61">
        <v>24.1</v>
      </c>
      <c r="J2" s="61">
        <v>23.5031</v>
      </c>
      <c r="K2" s="62">
        <v>52265</v>
      </c>
      <c r="L2" s="62">
        <v>1228388.83</v>
      </c>
      <c r="M2" s="119">
        <v>0.1368</v>
      </c>
      <c r="N2" s="124">
        <v>23.714099999999998</v>
      </c>
      <c r="O2" s="63" t="s">
        <v>314</v>
      </c>
      <c r="P2" s="62">
        <v>24047389.699999999</v>
      </c>
    </row>
    <row r="3" spans="1:16" ht="15" customHeight="1" x14ac:dyDescent="0.2">
      <c r="A3" s="59" t="s">
        <v>315</v>
      </c>
      <c r="B3" s="59" t="s">
        <v>316</v>
      </c>
      <c r="C3" s="60" t="s">
        <v>313</v>
      </c>
      <c r="D3" s="61" t="s">
        <v>274</v>
      </c>
      <c r="E3" s="61" t="s">
        <v>274</v>
      </c>
      <c r="F3" s="61">
        <v>106.18</v>
      </c>
      <c r="G3" s="61">
        <v>106.34</v>
      </c>
      <c r="H3" s="61">
        <v>106.18</v>
      </c>
      <c r="I3" s="61">
        <v>106.34</v>
      </c>
      <c r="J3" s="61">
        <v>106.2276</v>
      </c>
      <c r="K3" s="62">
        <v>1796</v>
      </c>
      <c r="L3" s="62">
        <v>190784.78</v>
      </c>
      <c r="M3" s="119">
        <v>1.6999999999999999E-3</v>
      </c>
      <c r="N3" s="124">
        <v>106.3464</v>
      </c>
      <c r="O3" s="63" t="s">
        <v>314</v>
      </c>
      <c r="P3" s="62">
        <v>57224531.520000003</v>
      </c>
    </row>
    <row r="4" spans="1:16" ht="15" customHeight="1" x14ac:dyDescent="0.2">
      <c r="A4" s="59" t="s">
        <v>317</v>
      </c>
      <c r="B4" s="59" t="s">
        <v>318</v>
      </c>
      <c r="C4" s="60" t="s">
        <v>313</v>
      </c>
      <c r="D4" s="61">
        <v>34.5</v>
      </c>
      <c r="E4" s="61" t="s">
        <v>274</v>
      </c>
      <c r="F4" s="61">
        <v>34.5</v>
      </c>
      <c r="G4" s="61">
        <v>35.85</v>
      </c>
      <c r="H4" s="61">
        <v>34.450000000000003</v>
      </c>
      <c r="I4" s="61">
        <v>35.549999999999997</v>
      </c>
      <c r="J4" s="61">
        <v>35.2423</v>
      </c>
      <c r="K4" s="62">
        <v>22323</v>
      </c>
      <c r="L4" s="62">
        <v>786713.57</v>
      </c>
      <c r="M4" s="119">
        <v>2.8899999999999999E-2</v>
      </c>
      <c r="N4" s="124">
        <v>35.655200000000001</v>
      </c>
      <c r="O4" s="63" t="s">
        <v>314</v>
      </c>
      <c r="P4" s="62">
        <v>15763652.1</v>
      </c>
    </row>
    <row r="5" spans="1:16" ht="15" customHeight="1" x14ac:dyDescent="0.2">
      <c r="A5" s="59" t="s">
        <v>319</v>
      </c>
      <c r="B5" s="59" t="s">
        <v>320</v>
      </c>
      <c r="C5" s="60" t="s">
        <v>313</v>
      </c>
      <c r="D5" s="61" t="s">
        <v>274</v>
      </c>
      <c r="E5" s="61" t="s">
        <v>274</v>
      </c>
      <c r="F5" s="61">
        <v>10.93</v>
      </c>
      <c r="G5" s="61">
        <v>11.08</v>
      </c>
      <c r="H5" s="61">
        <v>10.93</v>
      </c>
      <c r="I5" s="61">
        <v>11.08</v>
      </c>
      <c r="J5" s="61">
        <v>11.0235</v>
      </c>
      <c r="K5" s="62">
        <v>5319</v>
      </c>
      <c r="L5" s="62">
        <v>58633.94</v>
      </c>
      <c r="M5" s="119">
        <v>2.3099999999999999E-2</v>
      </c>
      <c r="N5" s="124">
        <v>11.223000000000001</v>
      </c>
      <c r="O5" s="63" t="s">
        <v>314</v>
      </c>
      <c r="P5" s="62">
        <v>1224328.92</v>
      </c>
    </row>
    <row r="6" spans="1:16" ht="15" customHeight="1" x14ac:dyDescent="0.2">
      <c r="A6" s="59" t="s">
        <v>321</v>
      </c>
      <c r="B6" s="59" t="s">
        <v>322</v>
      </c>
      <c r="C6" s="60" t="s">
        <v>313</v>
      </c>
      <c r="D6" s="61">
        <v>56.36</v>
      </c>
      <c r="E6" s="61" t="s">
        <v>274</v>
      </c>
      <c r="F6" s="61">
        <v>50.9</v>
      </c>
      <c r="G6" s="61">
        <v>56.75</v>
      </c>
      <c r="H6" s="61">
        <v>50.9</v>
      </c>
      <c r="I6" s="61">
        <v>56.75</v>
      </c>
      <c r="J6" s="61">
        <v>52.781700000000001</v>
      </c>
      <c r="K6" s="62">
        <v>72850</v>
      </c>
      <c r="L6" s="62">
        <v>3845146.83</v>
      </c>
      <c r="M6" s="119">
        <v>0.11269999999999999</v>
      </c>
      <c r="N6" s="124">
        <v>56.745100000000001</v>
      </c>
      <c r="O6" s="63" t="s">
        <v>314</v>
      </c>
      <c r="P6" s="62">
        <v>53202898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6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ht="12.75" customHeight="1" x14ac:dyDescent="0.2">
      <c r="A2" s="10" t="s">
        <v>323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99</v>
      </c>
      <c r="B3" s="9" t="s">
        <v>100</v>
      </c>
      <c r="C3" s="9" t="s">
        <v>101</v>
      </c>
      <c r="D3" s="73" t="s">
        <v>78</v>
      </c>
      <c r="E3" s="56">
        <v>88</v>
      </c>
      <c r="F3" s="56">
        <v>87.8</v>
      </c>
      <c r="G3" s="55">
        <v>22830</v>
      </c>
      <c r="H3" s="55">
        <v>2006540</v>
      </c>
    </row>
    <row r="4" spans="1:8" ht="15" customHeight="1" x14ac:dyDescent="0.2">
      <c r="A4" s="9" t="s">
        <v>172</v>
      </c>
      <c r="B4" s="9" t="s">
        <v>173</v>
      </c>
      <c r="C4" s="9" t="s">
        <v>174</v>
      </c>
      <c r="D4" s="73" t="s">
        <v>78</v>
      </c>
      <c r="E4" s="56">
        <v>208</v>
      </c>
      <c r="F4" s="56">
        <v>208</v>
      </c>
      <c r="G4" s="55">
        <v>2700</v>
      </c>
      <c r="H4" s="55">
        <v>561600</v>
      </c>
    </row>
    <row r="5" spans="1:8" ht="15" customHeight="1" x14ac:dyDescent="0.2">
      <c r="A5" s="9" t="s">
        <v>115</v>
      </c>
      <c r="B5" s="9" t="s">
        <v>116</v>
      </c>
      <c r="C5" s="9" t="s">
        <v>117</v>
      </c>
      <c r="D5" s="73" t="s">
        <v>74</v>
      </c>
      <c r="E5" s="56">
        <v>286</v>
      </c>
      <c r="F5" s="56">
        <v>286</v>
      </c>
      <c r="G5" s="55">
        <v>1485</v>
      </c>
      <c r="H5" s="55">
        <v>424710</v>
      </c>
    </row>
    <row r="6" spans="1:8" ht="15" customHeight="1" x14ac:dyDescent="0.2">
      <c r="A6" s="9" t="s">
        <v>144</v>
      </c>
      <c r="B6" s="9" t="s">
        <v>145</v>
      </c>
      <c r="C6" s="9" t="s">
        <v>146</v>
      </c>
      <c r="D6" s="73" t="s">
        <v>74</v>
      </c>
      <c r="E6" s="56">
        <v>57</v>
      </c>
      <c r="F6" s="56">
        <v>57</v>
      </c>
      <c r="G6" s="55">
        <v>8108</v>
      </c>
      <c r="H6" s="55">
        <v>462156</v>
      </c>
    </row>
    <row r="7" spans="1:8" ht="15" customHeight="1" x14ac:dyDescent="0.2">
      <c r="A7" s="9" t="s">
        <v>90</v>
      </c>
      <c r="B7" s="9" t="s">
        <v>91</v>
      </c>
      <c r="C7" s="9" t="s">
        <v>92</v>
      </c>
      <c r="D7" s="73" t="s">
        <v>74</v>
      </c>
      <c r="E7" s="56">
        <v>782</v>
      </c>
      <c r="F7" s="56">
        <v>710</v>
      </c>
      <c r="G7" s="55">
        <v>4024</v>
      </c>
      <c r="H7" s="55">
        <v>3072672</v>
      </c>
    </row>
    <row r="8" spans="1:8" ht="15" customHeight="1" x14ac:dyDescent="0.2">
      <c r="A8" s="9" t="s">
        <v>253</v>
      </c>
      <c r="B8" s="9" t="s">
        <v>254</v>
      </c>
      <c r="C8" s="9" t="s">
        <v>255</v>
      </c>
      <c r="D8" s="73" t="s">
        <v>133</v>
      </c>
      <c r="E8" s="56">
        <v>155</v>
      </c>
      <c r="F8" s="56">
        <v>154</v>
      </c>
      <c r="G8" s="55">
        <v>11000</v>
      </c>
      <c r="H8" s="55">
        <v>1696000</v>
      </c>
    </row>
    <row r="9" spans="1:8" ht="12.75" customHeight="1" x14ac:dyDescent="0.2">
      <c r="A9" s="10" t="s">
        <v>22</v>
      </c>
      <c r="B9" s="10"/>
      <c r="C9" s="11"/>
      <c r="D9" s="11"/>
      <c r="E9" s="11"/>
      <c r="F9" s="11"/>
      <c r="G9" s="11"/>
      <c r="H9" s="11"/>
    </row>
    <row r="10" spans="1:8" ht="15" customHeight="1" x14ac:dyDescent="0.2">
      <c r="A10" s="9" t="s">
        <v>274</v>
      </c>
      <c r="B10" s="9" t="s">
        <v>274</v>
      </c>
      <c r="C10" s="9" t="s">
        <v>274</v>
      </c>
      <c r="D10" s="73" t="s">
        <v>274</v>
      </c>
      <c r="E10" s="56" t="s">
        <v>274</v>
      </c>
      <c r="F10" s="56" t="s">
        <v>274</v>
      </c>
      <c r="G10" s="55" t="s">
        <v>274</v>
      </c>
      <c r="H10" s="55" t="s">
        <v>274</v>
      </c>
    </row>
    <row r="11" spans="1:8" ht="12.75" customHeight="1" x14ac:dyDescent="0.2">
      <c r="A11" s="10" t="s">
        <v>25</v>
      </c>
      <c r="B11" s="10"/>
      <c r="C11" s="11"/>
      <c r="D11" s="11"/>
      <c r="E11" s="11"/>
      <c r="F11" s="11"/>
      <c r="G11" s="11"/>
      <c r="H11" s="11"/>
    </row>
    <row r="12" spans="1:8" ht="15" customHeight="1" x14ac:dyDescent="0.2">
      <c r="A12" s="9" t="s">
        <v>274</v>
      </c>
      <c r="B12" s="9" t="s">
        <v>274</v>
      </c>
      <c r="C12" s="9" t="s">
        <v>274</v>
      </c>
      <c r="D12" s="73" t="s">
        <v>274</v>
      </c>
      <c r="E12" s="56" t="s">
        <v>274</v>
      </c>
      <c r="F12" s="56" t="s">
        <v>274</v>
      </c>
      <c r="G12" s="55" t="s">
        <v>274</v>
      </c>
      <c r="H12" s="55" t="s">
        <v>274</v>
      </c>
    </row>
    <row r="14" spans="1:8" ht="12.75" customHeight="1" x14ac:dyDescent="0.2">
      <c r="B14" s="120" t="s">
        <v>147</v>
      </c>
      <c r="C14" s="99" t="s">
        <v>148</v>
      </c>
    </row>
    <row r="15" spans="1:8" ht="12.75" customHeight="1" x14ac:dyDescent="0.2">
      <c r="B15" s="99"/>
      <c r="C15" s="99" t="s">
        <v>149</v>
      </c>
    </row>
    <row r="16" spans="1:8" ht="12.75" customHeight="1" x14ac:dyDescent="0.2">
      <c r="B16" s="99"/>
      <c r="C16" s="99" t="s">
        <v>150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31</v>
      </c>
      <c r="F1" s="2" t="s">
        <v>30</v>
      </c>
      <c r="G1" s="2" t="s">
        <v>324</v>
      </c>
      <c r="H1" s="2" t="s">
        <v>159</v>
      </c>
    </row>
    <row r="2" spans="1:8" s="76" customFormat="1" ht="15" customHeight="1" x14ac:dyDescent="0.2">
      <c r="A2" s="74" t="s">
        <v>323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160</v>
      </c>
      <c r="B3" s="77" t="s">
        <v>161</v>
      </c>
      <c r="C3" s="77" t="s">
        <v>162</v>
      </c>
      <c r="D3" s="80" t="s">
        <v>78</v>
      </c>
      <c r="E3" s="78">
        <v>5</v>
      </c>
      <c r="F3" s="78">
        <v>3965</v>
      </c>
      <c r="G3" s="79">
        <v>793</v>
      </c>
      <c r="H3" s="78">
        <v>88848000</v>
      </c>
    </row>
    <row r="4" spans="1:8" ht="15" customHeight="1" x14ac:dyDescent="0.2">
      <c r="A4" s="77" t="s">
        <v>130</v>
      </c>
      <c r="B4" s="77" t="s">
        <v>131</v>
      </c>
      <c r="C4" s="77" t="s">
        <v>132</v>
      </c>
      <c r="D4" s="80" t="s">
        <v>133</v>
      </c>
      <c r="E4" s="78">
        <v>46062</v>
      </c>
      <c r="F4" s="78">
        <v>887223.85</v>
      </c>
      <c r="G4" s="79">
        <v>19.261500000000002</v>
      </c>
      <c r="H4" s="78">
        <v>81051971.200000003</v>
      </c>
    </row>
    <row r="5" spans="1:8" ht="15" customHeight="1" x14ac:dyDescent="0.2">
      <c r="A5" s="77" t="s">
        <v>164</v>
      </c>
      <c r="B5" s="77" t="s">
        <v>165</v>
      </c>
      <c r="C5" s="77" t="s">
        <v>101</v>
      </c>
      <c r="D5" s="80" t="s">
        <v>78</v>
      </c>
      <c r="E5" s="78">
        <v>3486</v>
      </c>
      <c r="F5" s="78">
        <v>415358</v>
      </c>
      <c r="G5" s="79">
        <v>119.1503</v>
      </c>
      <c r="H5" s="78">
        <v>1201987500</v>
      </c>
    </row>
    <row r="6" spans="1:8" ht="15" customHeight="1" x14ac:dyDescent="0.2">
      <c r="A6" s="77" t="s">
        <v>99</v>
      </c>
      <c r="B6" s="77" t="s">
        <v>100</v>
      </c>
      <c r="C6" s="77" t="s">
        <v>101</v>
      </c>
      <c r="D6" s="80" t="s">
        <v>78</v>
      </c>
      <c r="E6" s="78">
        <v>44609</v>
      </c>
      <c r="F6" s="78">
        <v>3858385</v>
      </c>
      <c r="G6" s="79">
        <v>86.493399999999994</v>
      </c>
      <c r="H6" s="78">
        <v>609212180</v>
      </c>
    </row>
    <row r="7" spans="1:8" ht="15" customHeight="1" x14ac:dyDescent="0.2">
      <c r="A7" s="77" t="s">
        <v>166</v>
      </c>
      <c r="B7" s="77" t="s">
        <v>167</v>
      </c>
      <c r="C7" s="77" t="s">
        <v>168</v>
      </c>
      <c r="D7" s="80" t="s">
        <v>133</v>
      </c>
      <c r="E7" s="78">
        <v>10076</v>
      </c>
      <c r="F7" s="78">
        <v>350816.8</v>
      </c>
      <c r="G7" s="79">
        <v>34.817100000000003</v>
      </c>
      <c r="H7" s="78">
        <v>179505235</v>
      </c>
    </row>
    <row r="8" spans="1:8" ht="15" customHeight="1" x14ac:dyDescent="0.2">
      <c r="A8" s="77" t="s">
        <v>169</v>
      </c>
      <c r="B8" s="77" t="s">
        <v>170</v>
      </c>
      <c r="C8" s="77" t="s">
        <v>171</v>
      </c>
      <c r="D8" s="80" t="s">
        <v>133</v>
      </c>
      <c r="E8" s="78">
        <v>9523</v>
      </c>
      <c r="F8" s="78">
        <v>447257.8</v>
      </c>
      <c r="G8" s="79">
        <v>46.966099999999997</v>
      </c>
      <c r="H8" s="78">
        <v>616178640</v>
      </c>
    </row>
    <row r="9" spans="1:8" ht="15" customHeight="1" x14ac:dyDescent="0.2">
      <c r="A9" s="77" t="s">
        <v>172</v>
      </c>
      <c r="B9" s="77" t="s">
        <v>173</v>
      </c>
      <c r="C9" s="77" t="s">
        <v>174</v>
      </c>
      <c r="D9" s="80" t="s">
        <v>78</v>
      </c>
      <c r="E9" s="78">
        <v>4833</v>
      </c>
      <c r="F9" s="78">
        <v>1006048</v>
      </c>
      <c r="G9" s="79">
        <v>208.16220000000001</v>
      </c>
      <c r="H9" s="78">
        <v>124800000</v>
      </c>
    </row>
    <row r="10" spans="1:8" ht="15" customHeight="1" x14ac:dyDescent="0.2">
      <c r="A10" s="77" t="s">
        <v>175</v>
      </c>
      <c r="B10" s="77" t="s">
        <v>176</v>
      </c>
      <c r="C10" s="77" t="s">
        <v>177</v>
      </c>
      <c r="D10" s="80" t="s">
        <v>78</v>
      </c>
      <c r="E10" s="78">
        <v>33</v>
      </c>
      <c r="F10" s="78">
        <v>478.5</v>
      </c>
      <c r="G10" s="79">
        <v>14.5</v>
      </c>
      <c r="H10" s="78">
        <v>7337000</v>
      </c>
    </row>
    <row r="11" spans="1:8" ht="15" customHeight="1" x14ac:dyDescent="0.2">
      <c r="A11" s="77" t="s">
        <v>179</v>
      </c>
      <c r="B11" s="77" t="s">
        <v>180</v>
      </c>
      <c r="C11" s="77" t="s">
        <v>181</v>
      </c>
      <c r="D11" s="80" t="s">
        <v>74</v>
      </c>
      <c r="E11" s="78">
        <v>1470</v>
      </c>
      <c r="F11" s="78">
        <v>37751.4</v>
      </c>
      <c r="G11" s="79">
        <v>25.6812</v>
      </c>
      <c r="H11" s="78">
        <v>301679872</v>
      </c>
    </row>
    <row r="12" spans="1:8" ht="15" customHeight="1" x14ac:dyDescent="0.2">
      <c r="A12" s="77" t="s">
        <v>182</v>
      </c>
      <c r="B12" s="77" t="s">
        <v>183</v>
      </c>
      <c r="C12" s="77" t="s">
        <v>184</v>
      </c>
      <c r="D12" s="80" t="s">
        <v>74</v>
      </c>
      <c r="E12" s="78">
        <v>3426</v>
      </c>
      <c r="F12" s="78">
        <v>22333.200000000001</v>
      </c>
      <c r="G12" s="79">
        <v>6.5186999999999999</v>
      </c>
      <c r="H12" s="78">
        <v>126412729.59999999</v>
      </c>
    </row>
    <row r="13" spans="1:8" ht="15" customHeight="1" x14ac:dyDescent="0.2">
      <c r="A13" s="77" t="s">
        <v>185</v>
      </c>
      <c r="B13" s="77" t="s">
        <v>186</v>
      </c>
      <c r="C13" s="77" t="s">
        <v>187</v>
      </c>
      <c r="D13" s="80" t="s">
        <v>74</v>
      </c>
      <c r="E13" s="78">
        <v>1719</v>
      </c>
      <c r="F13" s="78">
        <v>19754.3</v>
      </c>
      <c r="G13" s="79">
        <v>11.4917</v>
      </c>
      <c r="H13" s="78">
        <v>187434000</v>
      </c>
    </row>
    <row r="14" spans="1:8" ht="15" customHeight="1" x14ac:dyDescent="0.2">
      <c r="A14" s="77" t="s">
        <v>188</v>
      </c>
      <c r="B14" s="77" t="s">
        <v>189</v>
      </c>
      <c r="C14" s="77" t="s">
        <v>190</v>
      </c>
      <c r="D14" s="80" t="s">
        <v>78</v>
      </c>
      <c r="E14" s="78">
        <v>10</v>
      </c>
      <c r="F14" s="78">
        <v>39.4</v>
      </c>
      <c r="G14" s="79">
        <v>3.94</v>
      </c>
      <c r="H14" s="78">
        <v>39005034.700000003</v>
      </c>
    </row>
    <row r="15" spans="1:8" ht="15" customHeight="1" x14ac:dyDescent="0.2">
      <c r="A15" s="77" t="s">
        <v>93</v>
      </c>
      <c r="B15" s="77" t="s">
        <v>94</v>
      </c>
      <c r="C15" s="77" t="s">
        <v>95</v>
      </c>
      <c r="D15" s="80" t="s">
        <v>74</v>
      </c>
      <c r="E15" s="78">
        <v>76</v>
      </c>
      <c r="F15" s="78">
        <v>187220</v>
      </c>
      <c r="G15" s="79">
        <v>2463.4211</v>
      </c>
      <c r="H15" s="78">
        <v>1052367500</v>
      </c>
    </row>
    <row r="16" spans="1:8" ht="15" customHeight="1" x14ac:dyDescent="0.2">
      <c r="A16" s="77" t="s">
        <v>191</v>
      </c>
      <c r="B16" s="77" t="s">
        <v>192</v>
      </c>
      <c r="C16" s="77" t="s">
        <v>95</v>
      </c>
      <c r="D16" s="80" t="s">
        <v>74</v>
      </c>
      <c r="E16" s="78">
        <v>11</v>
      </c>
      <c r="F16" s="78">
        <v>27240</v>
      </c>
      <c r="G16" s="79">
        <v>2476.3636000000001</v>
      </c>
      <c r="H16" s="78">
        <v>21875000</v>
      </c>
    </row>
    <row r="17" spans="1:8" ht="15" customHeight="1" x14ac:dyDescent="0.2">
      <c r="A17" s="77" t="s">
        <v>96</v>
      </c>
      <c r="B17" s="77" t="s">
        <v>97</v>
      </c>
      <c r="C17" s="77" t="s">
        <v>98</v>
      </c>
      <c r="D17" s="80" t="s">
        <v>78</v>
      </c>
      <c r="E17" s="78">
        <v>416</v>
      </c>
      <c r="F17" s="78">
        <v>28148.5</v>
      </c>
      <c r="G17" s="79">
        <v>67.664699999999996</v>
      </c>
      <c r="H17" s="78">
        <v>14656565</v>
      </c>
    </row>
    <row r="18" spans="1:8" ht="15" customHeight="1" x14ac:dyDescent="0.2">
      <c r="A18" s="77" t="s">
        <v>121</v>
      </c>
      <c r="B18" s="77" t="s">
        <v>122</v>
      </c>
      <c r="C18" s="77" t="s">
        <v>123</v>
      </c>
      <c r="D18" s="80" t="s">
        <v>78</v>
      </c>
      <c r="E18" s="78">
        <v>1755</v>
      </c>
      <c r="F18" s="78">
        <v>109784</v>
      </c>
      <c r="G18" s="79">
        <v>62.555</v>
      </c>
      <c r="H18" s="78">
        <v>6091920</v>
      </c>
    </row>
    <row r="19" spans="1:8" ht="15" customHeight="1" x14ac:dyDescent="0.2">
      <c r="A19" s="77" t="s">
        <v>71</v>
      </c>
      <c r="B19" s="77" t="s">
        <v>72</v>
      </c>
      <c r="C19" s="77" t="s">
        <v>73</v>
      </c>
      <c r="D19" s="80" t="s">
        <v>74</v>
      </c>
      <c r="E19" s="78">
        <v>472119</v>
      </c>
      <c r="F19" s="78">
        <v>4828243.8</v>
      </c>
      <c r="G19" s="79">
        <v>10.226800000000001</v>
      </c>
      <c r="H19" s="78">
        <v>461968561.60000002</v>
      </c>
    </row>
    <row r="20" spans="1:8" ht="15" customHeight="1" x14ac:dyDescent="0.2">
      <c r="A20" s="77" t="s">
        <v>193</v>
      </c>
      <c r="B20" s="77" t="s">
        <v>194</v>
      </c>
      <c r="C20" s="77" t="s">
        <v>195</v>
      </c>
      <c r="D20" s="80" t="s">
        <v>78</v>
      </c>
      <c r="E20" s="78">
        <v>4359</v>
      </c>
      <c r="F20" s="78">
        <v>817856.5</v>
      </c>
      <c r="G20" s="79">
        <v>187.62479999999999</v>
      </c>
      <c r="H20" s="78">
        <v>247021075</v>
      </c>
    </row>
    <row r="21" spans="1:8" ht="15" customHeight="1" x14ac:dyDescent="0.2">
      <c r="A21" s="77" t="s">
        <v>85</v>
      </c>
      <c r="B21" s="77" t="s">
        <v>86</v>
      </c>
      <c r="C21" s="77" t="s">
        <v>87</v>
      </c>
      <c r="D21" s="80" t="s">
        <v>74</v>
      </c>
      <c r="E21" s="78">
        <v>2688</v>
      </c>
      <c r="F21" s="78">
        <v>20764.2</v>
      </c>
      <c r="G21" s="79">
        <v>7.7248000000000001</v>
      </c>
      <c r="H21" s="78">
        <v>15973801.199999999</v>
      </c>
    </row>
    <row r="22" spans="1:8" ht="15" customHeight="1" x14ac:dyDescent="0.2">
      <c r="A22" s="77" t="s">
        <v>196</v>
      </c>
      <c r="B22" s="77" t="s">
        <v>197</v>
      </c>
      <c r="C22" s="77" t="s">
        <v>198</v>
      </c>
      <c r="D22" s="80" t="s">
        <v>78</v>
      </c>
      <c r="E22" s="78">
        <v>60550</v>
      </c>
      <c r="F22" s="78">
        <v>59767.91</v>
      </c>
      <c r="G22" s="79">
        <v>0.98709999999999998</v>
      </c>
      <c r="H22" s="78">
        <v>45832045.350000001</v>
      </c>
    </row>
    <row r="23" spans="1:8" ht="15" customHeight="1" x14ac:dyDescent="0.2">
      <c r="A23" s="77" t="s">
        <v>199</v>
      </c>
      <c r="B23" s="77" t="s">
        <v>200</v>
      </c>
      <c r="C23" s="77" t="s">
        <v>201</v>
      </c>
      <c r="D23" s="80" t="s">
        <v>78</v>
      </c>
      <c r="E23" s="78">
        <v>43</v>
      </c>
      <c r="F23" s="78">
        <v>5160</v>
      </c>
      <c r="G23" s="79">
        <v>120</v>
      </c>
      <c r="H23" s="78">
        <v>273536760</v>
      </c>
    </row>
    <row r="24" spans="1:8" ht="15" customHeight="1" x14ac:dyDescent="0.2">
      <c r="A24" s="77" t="s">
        <v>115</v>
      </c>
      <c r="B24" s="77" t="s">
        <v>116</v>
      </c>
      <c r="C24" s="77" t="s">
        <v>117</v>
      </c>
      <c r="D24" s="80" t="s">
        <v>74</v>
      </c>
      <c r="E24" s="78">
        <v>6214</v>
      </c>
      <c r="F24" s="78">
        <v>1804728</v>
      </c>
      <c r="G24" s="79">
        <v>290.42939999999999</v>
      </c>
      <c r="H24" s="78">
        <v>570944250</v>
      </c>
    </row>
    <row r="25" spans="1:8" ht="15" customHeight="1" x14ac:dyDescent="0.2">
      <c r="A25" s="77" t="s">
        <v>202</v>
      </c>
      <c r="B25" s="77" t="s">
        <v>203</v>
      </c>
      <c r="C25" s="77" t="s">
        <v>204</v>
      </c>
      <c r="D25" s="80" t="s">
        <v>78</v>
      </c>
      <c r="E25" s="78">
        <v>3710</v>
      </c>
      <c r="F25" s="78">
        <v>18129.400000000001</v>
      </c>
      <c r="G25" s="79">
        <v>4.8865999999999996</v>
      </c>
      <c r="H25" s="78">
        <v>39481250</v>
      </c>
    </row>
    <row r="26" spans="1:8" ht="15" customHeight="1" x14ac:dyDescent="0.2">
      <c r="A26" s="77" t="s">
        <v>138</v>
      </c>
      <c r="B26" s="77" t="s">
        <v>139</v>
      </c>
      <c r="C26" s="77" t="s">
        <v>140</v>
      </c>
      <c r="D26" s="80" t="s">
        <v>133</v>
      </c>
      <c r="E26" s="78">
        <v>45918</v>
      </c>
      <c r="F26" s="78">
        <v>1917497.8</v>
      </c>
      <c r="G26" s="79">
        <v>41.7592</v>
      </c>
      <c r="H26" s="78">
        <v>3130895000</v>
      </c>
    </row>
    <row r="27" spans="1:8" ht="15" customHeight="1" x14ac:dyDescent="0.2">
      <c r="A27" s="77" t="s">
        <v>144</v>
      </c>
      <c r="B27" s="77" t="s">
        <v>145</v>
      </c>
      <c r="C27" s="77" t="s">
        <v>146</v>
      </c>
      <c r="D27" s="80" t="s">
        <v>74</v>
      </c>
      <c r="E27" s="78">
        <v>32498</v>
      </c>
      <c r="F27" s="78">
        <v>1835460.2</v>
      </c>
      <c r="G27" s="79">
        <v>56.479199999999999</v>
      </c>
      <c r="H27" s="78">
        <v>217854000</v>
      </c>
    </row>
    <row r="28" spans="1:8" ht="15" customHeight="1" x14ac:dyDescent="0.2">
      <c r="A28" s="77" t="s">
        <v>109</v>
      </c>
      <c r="B28" s="77" t="s">
        <v>110</v>
      </c>
      <c r="C28" s="77" t="s">
        <v>111</v>
      </c>
      <c r="D28" s="80" t="s">
        <v>74</v>
      </c>
      <c r="E28" s="78">
        <v>891</v>
      </c>
      <c r="F28" s="78">
        <v>10367.799999999999</v>
      </c>
      <c r="G28" s="79">
        <v>11.636100000000001</v>
      </c>
      <c r="H28" s="78">
        <v>15703507.800000001</v>
      </c>
    </row>
    <row r="29" spans="1:8" ht="15" customHeight="1" x14ac:dyDescent="0.2">
      <c r="A29" s="77" t="s">
        <v>205</v>
      </c>
      <c r="B29" s="77" t="s">
        <v>206</v>
      </c>
      <c r="C29" s="77" t="s">
        <v>207</v>
      </c>
      <c r="D29" s="80" t="s">
        <v>78</v>
      </c>
      <c r="E29" s="78">
        <v>1282</v>
      </c>
      <c r="F29" s="78">
        <v>641105</v>
      </c>
      <c r="G29" s="79">
        <v>500.08190000000002</v>
      </c>
      <c r="H29" s="78">
        <v>74000000</v>
      </c>
    </row>
    <row r="30" spans="1:8" ht="15" customHeight="1" x14ac:dyDescent="0.2">
      <c r="A30" s="77" t="s">
        <v>208</v>
      </c>
      <c r="B30" s="77" t="s">
        <v>209</v>
      </c>
      <c r="C30" s="77" t="s">
        <v>210</v>
      </c>
      <c r="D30" s="80" t="s">
        <v>74</v>
      </c>
      <c r="E30" s="78">
        <v>182</v>
      </c>
      <c r="F30" s="78">
        <v>89015</v>
      </c>
      <c r="G30" s="79">
        <v>489.09339999999997</v>
      </c>
      <c r="H30" s="78">
        <v>4900000000</v>
      </c>
    </row>
    <row r="31" spans="1:8" ht="15" customHeight="1" x14ac:dyDescent="0.2">
      <c r="A31" s="77" t="s">
        <v>211</v>
      </c>
      <c r="B31" s="77" t="s">
        <v>212</v>
      </c>
      <c r="C31" s="77" t="s">
        <v>213</v>
      </c>
      <c r="D31" s="80" t="s">
        <v>78</v>
      </c>
      <c r="E31" s="78">
        <v>409372</v>
      </c>
      <c r="F31" s="78">
        <v>941933.88</v>
      </c>
      <c r="G31" s="79">
        <v>2.3008999999999999</v>
      </c>
      <c r="H31" s="78">
        <v>27903112</v>
      </c>
    </row>
    <row r="32" spans="1:8" ht="15" customHeight="1" x14ac:dyDescent="0.2">
      <c r="A32" s="77" t="s">
        <v>214</v>
      </c>
      <c r="B32" s="77" t="s">
        <v>215</v>
      </c>
      <c r="C32" s="77" t="s">
        <v>216</v>
      </c>
      <c r="D32" s="80" t="s">
        <v>78</v>
      </c>
      <c r="E32" s="78">
        <v>7842</v>
      </c>
      <c r="F32" s="78">
        <v>23432.16</v>
      </c>
      <c r="G32" s="79">
        <v>2.988</v>
      </c>
      <c r="H32" s="78">
        <v>9139254</v>
      </c>
    </row>
    <row r="33" spans="1:8" ht="15" customHeight="1" x14ac:dyDescent="0.2">
      <c r="A33" s="77" t="s">
        <v>106</v>
      </c>
      <c r="B33" s="77" t="s">
        <v>107</v>
      </c>
      <c r="C33" s="77" t="s">
        <v>108</v>
      </c>
      <c r="D33" s="80" t="s">
        <v>78</v>
      </c>
      <c r="E33" s="78">
        <v>955</v>
      </c>
      <c r="F33" s="78">
        <v>220054</v>
      </c>
      <c r="G33" s="79">
        <v>230.423</v>
      </c>
      <c r="H33" s="78">
        <v>25494350</v>
      </c>
    </row>
    <row r="34" spans="1:8" ht="15" customHeight="1" x14ac:dyDescent="0.2">
      <c r="A34" s="77" t="s">
        <v>82</v>
      </c>
      <c r="B34" s="77" t="s">
        <v>83</v>
      </c>
      <c r="C34" s="77" t="s">
        <v>84</v>
      </c>
      <c r="D34" s="80" t="s">
        <v>78</v>
      </c>
      <c r="E34" s="78">
        <v>317</v>
      </c>
      <c r="F34" s="78">
        <v>166803</v>
      </c>
      <c r="G34" s="79">
        <v>526.19240000000002</v>
      </c>
      <c r="H34" s="78">
        <v>68750000</v>
      </c>
    </row>
    <row r="35" spans="1:8" ht="15" customHeight="1" x14ac:dyDescent="0.2">
      <c r="A35" s="77" t="s">
        <v>217</v>
      </c>
      <c r="B35" s="77" t="s">
        <v>218</v>
      </c>
      <c r="C35" s="77" t="s">
        <v>219</v>
      </c>
      <c r="D35" s="80" t="s">
        <v>78</v>
      </c>
      <c r="E35" s="78">
        <v>2914</v>
      </c>
      <c r="F35" s="78">
        <v>18244.099999999999</v>
      </c>
      <c r="G35" s="79">
        <v>6.2607999999999997</v>
      </c>
      <c r="H35" s="78">
        <v>9901877.6999999993</v>
      </c>
    </row>
    <row r="36" spans="1:8" ht="15" customHeight="1" x14ac:dyDescent="0.2">
      <c r="A36" s="77" t="s">
        <v>118</v>
      </c>
      <c r="B36" s="77" t="s">
        <v>119</v>
      </c>
      <c r="C36" s="77" t="s">
        <v>120</v>
      </c>
      <c r="D36" s="80" t="s">
        <v>74</v>
      </c>
      <c r="E36" s="78">
        <v>22797</v>
      </c>
      <c r="F36" s="78">
        <v>24713.45</v>
      </c>
      <c r="G36" s="79">
        <v>1.0841000000000001</v>
      </c>
      <c r="H36" s="78">
        <v>34964328.75</v>
      </c>
    </row>
    <row r="37" spans="1:8" ht="15" customHeight="1" x14ac:dyDescent="0.2">
      <c r="A37" s="77" t="s">
        <v>220</v>
      </c>
      <c r="B37" s="77" t="s">
        <v>221</v>
      </c>
      <c r="C37" s="77" t="s">
        <v>222</v>
      </c>
      <c r="D37" s="80" t="s">
        <v>78</v>
      </c>
      <c r="E37" s="78">
        <v>74</v>
      </c>
      <c r="F37" s="78">
        <v>59045</v>
      </c>
      <c r="G37" s="79">
        <v>797.90539999999999</v>
      </c>
      <c r="H37" s="78">
        <v>780934950</v>
      </c>
    </row>
    <row r="38" spans="1:8" ht="15" customHeight="1" x14ac:dyDescent="0.2">
      <c r="A38" s="77" t="s">
        <v>79</v>
      </c>
      <c r="B38" s="77" t="s">
        <v>80</v>
      </c>
      <c r="C38" s="77" t="s">
        <v>81</v>
      </c>
      <c r="D38" s="80" t="s">
        <v>78</v>
      </c>
      <c r="E38" s="78">
        <v>469</v>
      </c>
      <c r="F38" s="78">
        <v>1865730</v>
      </c>
      <c r="G38" s="79">
        <v>3978.1023</v>
      </c>
      <c r="H38" s="78">
        <v>1650598000</v>
      </c>
    </row>
    <row r="39" spans="1:8" ht="15" customHeight="1" x14ac:dyDescent="0.2">
      <c r="A39" s="77" t="s">
        <v>88</v>
      </c>
      <c r="B39" s="77" t="s">
        <v>89</v>
      </c>
      <c r="C39" s="77" t="s">
        <v>81</v>
      </c>
      <c r="D39" s="80" t="s">
        <v>78</v>
      </c>
      <c r="E39" s="78">
        <v>697</v>
      </c>
      <c r="F39" s="78">
        <v>2682680</v>
      </c>
      <c r="G39" s="79">
        <v>3848.8953000000001</v>
      </c>
      <c r="H39" s="78">
        <v>488966880</v>
      </c>
    </row>
    <row r="40" spans="1:8" ht="15" customHeight="1" x14ac:dyDescent="0.2">
      <c r="A40" s="77" t="s">
        <v>90</v>
      </c>
      <c r="B40" s="77" t="s">
        <v>91</v>
      </c>
      <c r="C40" s="77" t="s">
        <v>92</v>
      </c>
      <c r="D40" s="80" t="s">
        <v>74</v>
      </c>
      <c r="E40" s="78">
        <v>29492</v>
      </c>
      <c r="F40" s="78">
        <v>22012744</v>
      </c>
      <c r="G40" s="79">
        <v>746.39710000000002</v>
      </c>
      <c r="H40" s="78">
        <v>2011397058</v>
      </c>
    </row>
    <row r="41" spans="1:8" ht="15" customHeight="1" x14ac:dyDescent="0.2">
      <c r="A41" s="77" t="s">
        <v>223</v>
      </c>
      <c r="B41" s="77" t="s">
        <v>224</v>
      </c>
      <c r="C41" s="77" t="s">
        <v>225</v>
      </c>
      <c r="D41" s="80" t="s">
        <v>78</v>
      </c>
      <c r="E41" s="78">
        <v>201</v>
      </c>
      <c r="F41" s="78">
        <v>22616</v>
      </c>
      <c r="G41" s="79">
        <v>112.51739999999999</v>
      </c>
      <c r="H41" s="78">
        <v>163349689</v>
      </c>
    </row>
    <row r="42" spans="1:8" ht="15" customHeight="1" x14ac:dyDescent="0.2">
      <c r="A42" s="77" t="s">
        <v>226</v>
      </c>
      <c r="B42" s="77" t="s">
        <v>227</v>
      </c>
      <c r="C42" s="77" t="s">
        <v>228</v>
      </c>
      <c r="D42" s="80" t="s">
        <v>78</v>
      </c>
      <c r="E42" s="78">
        <v>2783</v>
      </c>
      <c r="F42" s="78">
        <v>13705.12</v>
      </c>
      <c r="G42" s="79">
        <v>4.9245999999999999</v>
      </c>
      <c r="H42" s="78">
        <v>28059502.100000001</v>
      </c>
    </row>
    <row r="43" spans="1:8" ht="15" customHeight="1" x14ac:dyDescent="0.2">
      <c r="A43" s="77" t="s">
        <v>229</v>
      </c>
      <c r="B43" s="77" t="s">
        <v>230</v>
      </c>
      <c r="C43" s="77" t="s">
        <v>231</v>
      </c>
      <c r="D43" s="80" t="s">
        <v>74</v>
      </c>
      <c r="E43" s="78">
        <v>394</v>
      </c>
      <c r="F43" s="78">
        <v>61673</v>
      </c>
      <c r="G43" s="79">
        <v>156.53049999999999</v>
      </c>
      <c r="H43" s="78">
        <v>65559885</v>
      </c>
    </row>
    <row r="44" spans="1:8" ht="15" customHeight="1" x14ac:dyDescent="0.2">
      <c r="A44" s="77" t="s">
        <v>124</v>
      </c>
      <c r="B44" s="77" t="s">
        <v>125</v>
      </c>
      <c r="C44" s="77" t="s">
        <v>126</v>
      </c>
      <c r="D44" s="80" t="s">
        <v>74</v>
      </c>
      <c r="E44" s="78">
        <v>13202</v>
      </c>
      <c r="F44" s="78">
        <v>166605.79999999999</v>
      </c>
      <c r="G44" s="79">
        <v>12.6197</v>
      </c>
      <c r="H44" s="78">
        <v>165809842.5</v>
      </c>
    </row>
    <row r="45" spans="1:8" ht="15" customHeight="1" x14ac:dyDescent="0.2">
      <c r="A45" s="77" t="s">
        <v>232</v>
      </c>
      <c r="B45" s="77" t="s">
        <v>233</v>
      </c>
      <c r="C45" s="77" t="s">
        <v>234</v>
      </c>
      <c r="D45" s="80" t="s">
        <v>78</v>
      </c>
      <c r="E45" s="78">
        <v>1207</v>
      </c>
      <c r="F45" s="78">
        <v>30748.799999999999</v>
      </c>
      <c r="G45" s="79">
        <v>25.4754</v>
      </c>
      <c r="H45" s="78">
        <v>16560400</v>
      </c>
    </row>
    <row r="46" spans="1:8" ht="15" customHeight="1" x14ac:dyDescent="0.2">
      <c r="A46" s="77" t="s">
        <v>235</v>
      </c>
      <c r="B46" s="77" t="s">
        <v>236</v>
      </c>
      <c r="C46" s="77" t="s">
        <v>237</v>
      </c>
      <c r="D46" s="80" t="s">
        <v>78</v>
      </c>
      <c r="E46" s="78">
        <v>32</v>
      </c>
      <c r="F46" s="78">
        <v>15982</v>
      </c>
      <c r="G46" s="79">
        <v>499.4375</v>
      </c>
      <c r="H46" s="78">
        <v>151320500</v>
      </c>
    </row>
    <row r="47" spans="1:8" ht="15" customHeight="1" x14ac:dyDescent="0.2">
      <c r="A47" s="77" t="s">
        <v>238</v>
      </c>
      <c r="B47" s="77" t="s">
        <v>239</v>
      </c>
      <c r="C47" s="77" t="s">
        <v>240</v>
      </c>
      <c r="D47" s="80" t="s">
        <v>78</v>
      </c>
      <c r="E47" s="78">
        <v>253</v>
      </c>
      <c r="F47" s="78">
        <v>15887</v>
      </c>
      <c r="G47" s="79">
        <v>62.794499999999999</v>
      </c>
      <c r="H47" s="78">
        <v>700437696</v>
      </c>
    </row>
    <row r="48" spans="1:8" ht="15" customHeight="1" x14ac:dyDescent="0.2">
      <c r="A48" s="77" t="s">
        <v>241</v>
      </c>
      <c r="B48" s="77" t="s">
        <v>242</v>
      </c>
      <c r="C48" s="77" t="s">
        <v>243</v>
      </c>
      <c r="D48" s="80" t="s">
        <v>74</v>
      </c>
      <c r="E48" s="78">
        <v>31</v>
      </c>
      <c r="F48" s="78">
        <v>152530</v>
      </c>
      <c r="G48" s="79">
        <v>4920.3226000000004</v>
      </c>
      <c r="H48" s="78">
        <v>150970000</v>
      </c>
    </row>
    <row r="49" spans="1:8" ht="15" customHeight="1" x14ac:dyDescent="0.2">
      <c r="A49" s="77" t="s">
        <v>244</v>
      </c>
      <c r="B49" s="77" t="s">
        <v>245</v>
      </c>
      <c r="C49" s="77" t="s">
        <v>246</v>
      </c>
      <c r="D49" s="80" t="s">
        <v>78</v>
      </c>
      <c r="E49" s="78">
        <v>7974</v>
      </c>
      <c r="F49" s="78">
        <v>51381.45</v>
      </c>
      <c r="G49" s="79">
        <v>6.4436</v>
      </c>
      <c r="H49" s="78">
        <v>67240070.099999994</v>
      </c>
    </row>
    <row r="50" spans="1:8" ht="15" customHeight="1" x14ac:dyDescent="0.2">
      <c r="A50" s="77" t="s">
        <v>247</v>
      </c>
      <c r="B50" s="77" t="s">
        <v>248</v>
      </c>
      <c r="C50" s="77" t="s">
        <v>249</v>
      </c>
      <c r="D50" s="80" t="s">
        <v>78</v>
      </c>
      <c r="E50" s="78">
        <v>333</v>
      </c>
      <c r="F50" s="78">
        <v>26368.5</v>
      </c>
      <c r="G50" s="79">
        <v>79.184700000000007</v>
      </c>
      <c r="H50" s="78">
        <v>53499920</v>
      </c>
    </row>
    <row r="51" spans="1:8" ht="15" customHeight="1" x14ac:dyDescent="0.2">
      <c r="A51" s="77" t="s">
        <v>250</v>
      </c>
      <c r="B51" s="77" t="s">
        <v>251</v>
      </c>
      <c r="C51" s="77" t="s">
        <v>252</v>
      </c>
      <c r="D51" s="80" t="s">
        <v>78</v>
      </c>
      <c r="E51" s="78">
        <v>523</v>
      </c>
      <c r="F51" s="78">
        <v>178730</v>
      </c>
      <c r="G51" s="79">
        <v>341.74</v>
      </c>
      <c r="H51" s="78">
        <v>769220200</v>
      </c>
    </row>
    <row r="52" spans="1:8" ht="15" customHeight="1" x14ac:dyDescent="0.2">
      <c r="A52" s="77" t="s">
        <v>253</v>
      </c>
      <c r="B52" s="77" t="s">
        <v>254</v>
      </c>
      <c r="C52" s="77" t="s">
        <v>255</v>
      </c>
      <c r="D52" s="80" t="s">
        <v>133</v>
      </c>
      <c r="E52" s="78">
        <v>17784</v>
      </c>
      <c r="F52" s="78">
        <v>2740169</v>
      </c>
      <c r="G52" s="79">
        <v>154.0806</v>
      </c>
      <c r="H52" s="78">
        <v>1089360459</v>
      </c>
    </row>
    <row r="53" spans="1:8" ht="15" customHeight="1" x14ac:dyDescent="0.2">
      <c r="A53" s="77" t="s">
        <v>256</v>
      </c>
      <c r="B53" s="77" t="s">
        <v>257</v>
      </c>
      <c r="C53" s="77" t="s">
        <v>258</v>
      </c>
      <c r="D53" s="80" t="s">
        <v>133</v>
      </c>
      <c r="E53" s="78">
        <v>212367</v>
      </c>
      <c r="F53" s="78">
        <v>1365008.2</v>
      </c>
      <c r="G53" s="79">
        <v>6.4276</v>
      </c>
      <c r="H53" s="78">
        <v>799014616.27999997</v>
      </c>
    </row>
    <row r="54" spans="1:8" ht="15" customHeight="1" x14ac:dyDescent="0.2">
      <c r="A54" s="77" t="s">
        <v>75</v>
      </c>
      <c r="B54" s="77" t="s">
        <v>76</v>
      </c>
      <c r="C54" s="77" t="s">
        <v>77</v>
      </c>
      <c r="D54" s="80" t="s">
        <v>78</v>
      </c>
      <c r="E54" s="78">
        <v>12652</v>
      </c>
      <c r="F54" s="78">
        <v>198425.5</v>
      </c>
      <c r="G54" s="79">
        <v>15.683299999999999</v>
      </c>
      <c r="H54" s="78">
        <v>15622524</v>
      </c>
    </row>
    <row r="55" spans="1:8" ht="15" customHeight="1" x14ac:dyDescent="0.2">
      <c r="A55" s="77" t="s">
        <v>259</v>
      </c>
      <c r="B55" s="77" t="s">
        <v>260</v>
      </c>
      <c r="C55" s="77" t="s">
        <v>261</v>
      </c>
      <c r="D55" s="80" t="s">
        <v>74</v>
      </c>
      <c r="E55" s="78">
        <v>14949</v>
      </c>
      <c r="F55" s="78">
        <v>994018.8</v>
      </c>
      <c r="G55" s="79">
        <v>66.494</v>
      </c>
      <c r="H55" s="78">
        <v>129752000</v>
      </c>
    </row>
    <row r="56" spans="1:8" ht="15" customHeight="1" x14ac:dyDescent="0.2">
      <c r="A56" s="77" t="s">
        <v>127</v>
      </c>
      <c r="B56" s="77" t="s">
        <v>128</v>
      </c>
      <c r="C56" s="77" t="s">
        <v>129</v>
      </c>
      <c r="D56" s="80" t="s">
        <v>78</v>
      </c>
      <c r="E56" s="78">
        <v>194</v>
      </c>
      <c r="F56" s="78">
        <v>5398.4</v>
      </c>
      <c r="G56" s="79">
        <v>27.826799999999999</v>
      </c>
      <c r="H56" s="78">
        <v>5304880</v>
      </c>
    </row>
    <row r="57" spans="1:8" ht="15" customHeight="1" x14ac:dyDescent="0.2">
      <c r="A57" s="77" t="s">
        <v>262</v>
      </c>
      <c r="B57" s="77" t="s">
        <v>263</v>
      </c>
      <c r="C57" s="77" t="s">
        <v>264</v>
      </c>
      <c r="D57" s="80" t="s">
        <v>78</v>
      </c>
      <c r="E57" s="78">
        <v>220</v>
      </c>
      <c r="F57" s="78">
        <v>70370</v>
      </c>
      <c r="G57" s="79">
        <v>319.86360000000002</v>
      </c>
      <c r="H57" s="78">
        <v>26516808</v>
      </c>
    </row>
    <row r="58" spans="1:8" ht="15" customHeight="1" x14ac:dyDescent="0.2">
      <c r="A58" s="77" t="s">
        <v>265</v>
      </c>
      <c r="B58" s="77" t="s">
        <v>266</v>
      </c>
      <c r="C58" s="77" t="s">
        <v>267</v>
      </c>
      <c r="D58" s="80" t="s">
        <v>74</v>
      </c>
      <c r="E58" s="78">
        <v>5577</v>
      </c>
      <c r="F58" s="78">
        <v>100433.55</v>
      </c>
      <c r="G58" s="79">
        <v>18.008500000000002</v>
      </c>
      <c r="H58" s="78">
        <v>71808000</v>
      </c>
    </row>
    <row r="59" spans="1:8" ht="15" customHeight="1" x14ac:dyDescent="0.2">
      <c r="A59" s="77" t="s">
        <v>268</v>
      </c>
      <c r="B59" s="77" t="s">
        <v>269</v>
      </c>
      <c r="C59" s="77" t="s">
        <v>270</v>
      </c>
      <c r="D59" s="80" t="s">
        <v>78</v>
      </c>
      <c r="E59" s="78">
        <v>29</v>
      </c>
      <c r="F59" s="78">
        <v>2475.5</v>
      </c>
      <c r="G59" s="79">
        <v>85.362099999999998</v>
      </c>
      <c r="H59" s="78">
        <v>3222000</v>
      </c>
    </row>
    <row r="60" spans="1:8" ht="15" customHeight="1" x14ac:dyDescent="0.2">
      <c r="A60" s="77" t="s">
        <v>271</v>
      </c>
      <c r="B60" s="77" t="s">
        <v>272</v>
      </c>
      <c r="C60" s="77" t="s">
        <v>273</v>
      </c>
      <c r="D60" s="80" t="s">
        <v>78</v>
      </c>
      <c r="E60" s="78">
        <v>2425</v>
      </c>
      <c r="F60" s="78">
        <v>22974.85</v>
      </c>
      <c r="G60" s="79">
        <v>9.4741999999999997</v>
      </c>
      <c r="H60" s="78">
        <v>5800000</v>
      </c>
    </row>
    <row r="61" spans="1:8" ht="15" customHeight="1" x14ac:dyDescent="0.2">
      <c r="A61" s="77" t="s">
        <v>112</v>
      </c>
      <c r="B61" s="77" t="s">
        <v>113</v>
      </c>
      <c r="C61" s="77" t="s">
        <v>114</v>
      </c>
      <c r="D61" s="80" t="s">
        <v>78</v>
      </c>
      <c r="E61" s="78">
        <v>42</v>
      </c>
      <c r="F61" s="78">
        <v>40.96</v>
      </c>
      <c r="G61" s="79">
        <v>0.97519999999999996</v>
      </c>
      <c r="H61" s="78">
        <v>5334486.08</v>
      </c>
    </row>
    <row r="62" spans="1:8" ht="15" customHeight="1" x14ac:dyDescent="0.2">
      <c r="A62" s="77" t="s">
        <v>275</v>
      </c>
      <c r="B62" s="77" t="s">
        <v>276</v>
      </c>
      <c r="C62" s="77" t="s">
        <v>277</v>
      </c>
      <c r="D62" s="80" t="s">
        <v>78</v>
      </c>
      <c r="E62" s="78">
        <v>23059</v>
      </c>
      <c r="F62" s="78">
        <v>82463.820000000007</v>
      </c>
      <c r="G62" s="79">
        <v>3.5762</v>
      </c>
      <c r="H62" s="78">
        <v>58846364.5</v>
      </c>
    </row>
    <row r="63" spans="1:8" ht="15" customHeight="1" x14ac:dyDescent="0.2">
      <c r="A63" s="77" t="s">
        <v>135</v>
      </c>
      <c r="B63" s="77" t="s">
        <v>136</v>
      </c>
      <c r="C63" s="77" t="s">
        <v>137</v>
      </c>
      <c r="D63" s="80" t="s">
        <v>78</v>
      </c>
      <c r="E63" s="78">
        <v>111291</v>
      </c>
      <c r="F63" s="78">
        <v>2663893.9</v>
      </c>
      <c r="G63" s="79">
        <v>23.936299999999999</v>
      </c>
      <c r="H63" s="78">
        <v>7749855311</v>
      </c>
    </row>
    <row r="64" spans="1:8" ht="15" customHeight="1" x14ac:dyDescent="0.2">
      <c r="A64" s="77" t="s">
        <v>103</v>
      </c>
      <c r="B64" s="77" t="s">
        <v>104</v>
      </c>
      <c r="C64" s="77" t="s">
        <v>105</v>
      </c>
      <c r="D64" s="80" t="s">
        <v>74</v>
      </c>
      <c r="E64" s="78">
        <v>1251</v>
      </c>
      <c r="F64" s="78">
        <v>7595.15</v>
      </c>
      <c r="G64" s="79">
        <v>6.0712999999999999</v>
      </c>
      <c r="H64" s="78">
        <v>13443530</v>
      </c>
    </row>
    <row r="65" spans="1:8" ht="15" customHeight="1" x14ac:dyDescent="0.2">
      <c r="A65" s="77" t="s">
        <v>141</v>
      </c>
      <c r="B65" s="77" t="s">
        <v>142</v>
      </c>
      <c r="C65" s="77" t="s">
        <v>143</v>
      </c>
      <c r="D65" s="80" t="s">
        <v>74</v>
      </c>
      <c r="E65" s="78">
        <v>75549</v>
      </c>
      <c r="F65" s="78">
        <v>1437361.75</v>
      </c>
      <c r="G65" s="79">
        <v>19.025600000000001</v>
      </c>
      <c r="H65" s="78">
        <v>486545825</v>
      </c>
    </row>
    <row r="66" spans="1:8" ht="15" customHeight="1" x14ac:dyDescent="0.2">
      <c r="A66" s="77" t="s">
        <v>278</v>
      </c>
      <c r="B66" s="77" t="s">
        <v>279</v>
      </c>
      <c r="C66" s="77" t="s">
        <v>280</v>
      </c>
      <c r="D66" s="80" t="s">
        <v>78</v>
      </c>
      <c r="E66" s="78">
        <v>13</v>
      </c>
      <c r="F66" s="78">
        <v>1690</v>
      </c>
      <c r="G66" s="79">
        <v>130</v>
      </c>
      <c r="H66" s="78">
        <v>36888800</v>
      </c>
    </row>
    <row r="67" spans="1:8" s="76" customFormat="1" ht="15" customHeight="1" x14ac:dyDescent="0.2">
      <c r="A67" s="74" t="s">
        <v>22</v>
      </c>
      <c r="B67" s="74"/>
      <c r="C67" s="75"/>
      <c r="D67" s="75"/>
      <c r="E67" s="75"/>
      <c r="F67" s="75"/>
      <c r="G67" s="75"/>
      <c r="H67" s="101"/>
    </row>
    <row r="68" spans="1:8" s="76" customFormat="1" ht="15" customHeight="1" x14ac:dyDescent="0.2">
      <c r="A68" s="77" t="s">
        <v>325</v>
      </c>
      <c r="B68" s="77" t="s">
        <v>326</v>
      </c>
      <c r="C68" s="77" t="s">
        <v>171</v>
      </c>
      <c r="D68" s="80" t="s">
        <v>74</v>
      </c>
      <c r="E68" s="78">
        <v>6000000</v>
      </c>
      <c r="F68" s="78">
        <v>5943300</v>
      </c>
      <c r="G68" s="79">
        <v>99.055000000000007</v>
      </c>
      <c r="H68" s="78">
        <v>79248000</v>
      </c>
    </row>
    <row r="69" spans="1:8" ht="15" customHeight="1" x14ac:dyDescent="0.2">
      <c r="A69" s="77" t="s">
        <v>288</v>
      </c>
      <c r="B69" s="77" t="s">
        <v>289</v>
      </c>
      <c r="C69" s="77" t="s">
        <v>290</v>
      </c>
      <c r="D69" s="80" t="s">
        <v>78</v>
      </c>
      <c r="E69" s="78">
        <v>10000</v>
      </c>
      <c r="F69" s="78">
        <v>5817.43</v>
      </c>
      <c r="G69" s="79">
        <v>85</v>
      </c>
      <c r="H69" s="78">
        <v>12790055.710000001</v>
      </c>
    </row>
    <row r="70" spans="1:8" ht="15" customHeight="1" x14ac:dyDescent="0.2">
      <c r="A70" s="77" t="s">
        <v>291</v>
      </c>
      <c r="B70" s="77" t="s">
        <v>292</v>
      </c>
      <c r="C70" s="77" t="s">
        <v>293</v>
      </c>
      <c r="D70" s="80" t="s">
        <v>74</v>
      </c>
      <c r="E70" s="78">
        <v>483240</v>
      </c>
      <c r="F70" s="78">
        <v>484600.74</v>
      </c>
      <c r="G70" s="79">
        <v>100.3733</v>
      </c>
      <c r="H70" s="78">
        <v>1750875000</v>
      </c>
    </row>
    <row r="71" spans="1:8" ht="15" customHeight="1" x14ac:dyDescent="0.2">
      <c r="A71" s="77" t="s">
        <v>294</v>
      </c>
      <c r="B71" s="77" t="s">
        <v>295</v>
      </c>
      <c r="C71" s="77" t="s">
        <v>293</v>
      </c>
      <c r="D71" s="80" t="s">
        <v>74</v>
      </c>
      <c r="E71" s="78">
        <v>201000</v>
      </c>
      <c r="F71" s="78">
        <v>203377.5</v>
      </c>
      <c r="G71" s="79">
        <v>101.1974</v>
      </c>
      <c r="H71" s="78">
        <v>759375000</v>
      </c>
    </row>
    <row r="72" spans="1:8" ht="15" customHeight="1" x14ac:dyDescent="0.2">
      <c r="A72" s="77" t="s">
        <v>296</v>
      </c>
      <c r="B72" s="77" t="s">
        <v>297</v>
      </c>
      <c r="C72" s="77" t="s">
        <v>293</v>
      </c>
      <c r="D72" s="80" t="s">
        <v>74</v>
      </c>
      <c r="E72" s="78">
        <v>9755450.25</v>
      </c>
      <c r="F72" s="78">
        <v>9702358.1400000006</v>
      </c>
      <c r="G72" s="79">
        <v>99.466499999999996</v>
      </c>
      <c r="H72" s="78">
        <v>1319994690.6400001</v>
      </c>
    </row>
    <row r="73" spans="1:8" ht="15" customHeight="1" x14ac:dyDescent="0.2">
      <c r="A73" s="77" t="s">
        <v>327</v>
      </c>
      <c r="B73" s="77" t="s">
        <v>328</v>
      </c>
      <c r="C73" s="77" t="s">
        <v>293</v>
      </c>
      <c r="D73" s="80" t="s">
        <v>74</v>
      </c>
      <c r="E73" s="78">
        <v>60000</v>
      </c>
      <c r="F73" s="78">
        <v>60911.99</v>
      </c>
      <c r="G73" s="79">
        <v>101.455</v>
      </c>
      <c r="H73" s="78">
        <v>1270625000</v>
      </c>
    </row>
    <row r="74" spans="1:8" ht="15" customHeight="1" x14ac:dyDescent="0.2">
      <c r="A74" s="77" t="s">
        <v>329</v>
      </c>
      <c r="B74" s="77" t="s">
        <v>330</v>
      </c>
      <c r="C74" s="77" t="s">
        <v>293</v>
      </c>
      <c r="D74" s="80" t="s">
        <v>74</v>
      </c>
      <c r="E74" s="78">
        <v>4000000</v>
      </c>
      <c r="F74" s="78">
        <v>4069400</v>
      </c>
      <c r="G74" s="79">
        <v>101.735</v>
      </c>
      <c r="H74" s="78">
        <v>412066936.52999997</v>
      </c>
    </row>
    <row r="75" spans="1:8" ht="15" customHeight="1" x14ac:dyDescent="0.2">
      <c r="A75" s="77" t="s">
        <v>331</v>
      </c>
      <c r="B75" s="77" t="s">
        <v>332</v>
      </c>
      <c r="C75" s="77" t="s">
        <v>293</v>
      </c>
      <c r="D75" s="80" t="s">
        <v>74</v>
      </c>
      <c r="E75" s="78">
        <v>3000000</v>
      </c>
      <c r="F75" s="78">
        <v>3074100</v>
      </c>
      <c r="G75" s="79">
        <v>102.47</v>
      </c>
      <c r="H75" s="78">
        <v>819760000</v>
      </c>
    </row>
    <row r="76" spans="1:8" ht="15" customHeight="1" x14ac:dyDescent="0.2">
      <c r="A76" s="77" t="s">
        <v>333</v>
      </c>
      <c r="B76" s="77" t="s">
        <v>334</v>
      </c>
      <c r="C76" s="77" t="s">
        <v>293</v>
      </c>
      <c r="D76" s="80" t="s">
        <v>74</v>
      </c>
      <c r="E76" s="78">
        <v>12100000</v>
      </c>
      <c r="F76" s="78">
        <v>12600885</v>
      </c>
      <c r="G76" s="79">
        <v>104.1409</v>
      </c>
      <c r="H76" s="78">
        <v>1304187500</v>
      </c>
    </row>
    <row r="77" spans="1:8" ht="15" customHeight="1" x14ac:dyDescent="0.2">
      <c r="A77" s="77" t="s">
        <v>335</v>
      </c>
      <c r="B77" s="77" t="s">
        <v>336</v>
      </c>
      <c r="C77" s="77" t="s">
        <v>293</v>
      </c>
      <c r="D77" s="80" t="s">
        <v>74</v>
      </c>
      <c r="E77" s="78">
        <v>9000000</v>
      </c>
      <c r="F77" s="78">
        <v>7484580</v>
      </c>
      <c r="G77" s="79">
        <v>83.162000000000006</v>
      </c>
      <c r="H77" s="78">
        <v>1286791497.25</v>
      </c>
    </row>
    <row r="78" spans="1:8" ht="15" customHeight="1" x14ac:dyDescent="0.2">
      <c r="A78" s="77" t="s">
        <v>298</v>
      </c>
      <c r="B78" s="77" t="s">
        <v>299</v>
      </c>
      <c r="C78" s="77" t="s">
        <v>293</v>
      </c>
      <c r="D78" s="80" t="s">
        <v>74</v>
      </c>
      <c r="E78" s="78">
        <v>10000</v>
      </c>
      <c r="F78" s="78">
        <v>10050</v>
      </c>
      <c r="G78" s="79">
        <v>100.5</v>
      </c>
      <c r="H78" s="78">
        <v>1005000000</v>
      </c>
    </row>
    <row r="79" spans="1:8" ht="15" customHeight="1" x14ac:dyDescent="0.2">
      <c r="A79" s="77" t="s">
        <v>300</v>
      </c>
      <c r="B79" s="77" t="s">
        <v>301</v>
      </c>
      <c r="C79" s="77" t="s">
        <v>293</v>
      </c>
      <c r="D79" s="80" t="s">
        <v>78</v>
      </c>
      <c r="E79" s="78">
        <v>19000</v>
      </c>
      <c r="F79" s="78">
        <v>18958.5</v>
      </c>
      <c r="G79" s="79">
        <v>99.781599999999997</v>
      </c>
      <c r="H79" s="78">
        <v>827620442</v>
      </c>
    </row>
    <row r="80" spans="1:8" ht="15" customHeight="1" x14ac:dyDescent="0.2">
      <c r="A80" s="77" t="s">
        <v>302</v>
      </c>
      <c r="B80" s="77" t="s">
        <v>303</v>
      </c>
      <c r="C80" s="77" t="s">
        <v>293</v>
      </c>
      <c r="D80" s="80" t="s">
        <v>78</v>
      </c>
      <c r="E80" s="78">
        <v>585000</v>
      </c>
      <c r="F80" s="78">
        <v>581733.5</v>
      </c>
      <c r="G80" s="79">
        <v>99.421499999999995</v>
      </c>
      <c r="H80" s="78">
        <v>1691500000</v>
      </c>
    </row>
    <row r="81" spans="1:8" ht="15" customHeight="1" x14ac:dyDescent="0.2">
      <c r="A81" s="77" t="s">
        <v>304</v>
      </c>
      <c r="B81" s="77" t="s">
        <v>305</v>
      </c>
      <c r="C81" s="77" t="s">
        <v>293</v>
      </c>
      <c r="D81" s="80" t="s">
        <v>78</v>
      </c>
      <c r="E81" s="78">
        <v>104000</v>
      </c>
      <c r="F81" s="78">
        <v>102992</v>
      </c>
      <c r="G81" s="79">
        <v>99.030799999999999</v>
      </c>
      <c r="H81" s="78">
        <v>1321648141</v>
      </c>
    </row>
    <row r="82" spans="1:8" ht="15" customHeight="1" x14ac:dyDescent="0.2">
      <c r="A82" s="77" t="s">
        <v>306</v>
      </c>
      <c r="B82" s="77" t="s">
        <v>307</v>
      </c>
      <c r="C82" s="77" t="s">
        <v>293</v>
      </c>
      <c r="D82" s="80" t="s">
        <v>78</v>
      </c>
      <c r="E82" s="78">
        <v>240000</v>
      </c>
      <c r="F82" s="78">
        <v>234814.9</v>
      </c>
      <c r="G82" s="79">
        <v>97.839500000000001</v>
      </c>
      <c r="H82" s="78">
        <v>1498570920</v>
      </c>
    </row>
    <row r="83" spans="1:8" ht="12.75" customHeight="1" x14ac:dyDescent="0.2">
      <c r="H83" s="101"/>
    </row>
    <row r="84" spans="1:8" ht="12.75" customHeight="1" x14ac:dyDescent="0.2">
      <c r="B84" s="120" t="s">
        <v>147</v>
      </c>
      <c r="C84" s="99" t="s">
        <v>148</v>
      </c>
      <c r="H84" s="101"/>
    </row>
    <row r="85" spans="1:8" ht="12.75" customHeight="1" x14ac:dyDescent="0.2">
      <c r="B85" s="99"/>
      <c r="C85" s="99" t="s">
        <v>149</v>
      </c>
      <c r="H85" s="101"/>
    </row>
    <row r="86" spans="1:8" ht="12.75" customHeight="1" x14ac:dyDescent="0.2">
      <c r="B86" s="99"/>
      <c r="C86" s="99" t="s">
        <v>150</v>
      </c>
      <c r="H86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2026-02-02T08:20:35Z</dcterms:modified>
  <cp:category/>
</cp:coreProperties>
</file>