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Godišnji\2025\ENG\"/>
    </mc:Choice>
  </mc:AlternateContent>
  <xr:revisionPtr revIDLastSave="0" documentId="13_ncr:1_{70B19343-1F60-4326-B3A3-F7C99EA3E778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MoneyMarketInstruments" sheetId="8" r:id="rId8"/>
    <sheet name="StructuredProducts" sheetId="9" r:id="rId9"/>
    <sheet name="ETF" sheetId="10" r:id="rId10"/>
    <sheet name="Block" sheetId="11" r:id="rId11"/>
    <sheet name="ReferencePrices" sheetId="12" r:id="rId12"/>
    <sheet name="CorporateActions" sheetId="13" r:id="rId13"/>
  </sheets>
  <definedNames>
    <definedName name="_xlnm.Print_Area" localSheetId="6">Bonds!$A:$R</definedName>
    <definedName name="_xlnm.Print_Area" localSheetId="12">CorporateActions!$A$1:$H$90</definedName>
    <definedName name="_xlnm.Print_Area" localSheetId="9">ETF!$A:$O</definedName>
    <definedName name="_xlnm.Print_Area" localSheetId="2">Indices!$A$1:$G$32</definedName>
    <definedName name="_xlnm.Print_Area" localSheetId="7">MoneyMarketInstruments!$A:$R</definedName>
    <definedName name="_xlnm.Print_Area" localSheetId="3">RegionalIndices!$A$1:$F$8</definedName>
    <definedName name="_xlnm.Print_Area" localSheetId="5">Stocks!$A:$R</definedName>
    <definedName name="_xlnm.Print_Area" localSheetId="8">StructuredProducts!$A:$N</definedName>
    <definedName name="_xlnm.Print_Area" localSheetId="1">Summary!$A$1:$E$38</definedName>
    <definedName name="_xlnm.Print_Area" localSheetId="4">'Top 10'!$A$1:$H$44</definedName>
    <definedName name="_xlnm.Print_Titles" localSheetId="10">Block!$1:$1</definedName>
    <definedName name="_xlnm.Print_Titles" localSheetId="6">Bonds!$1:$1</definedName>
    <definedName name="_xlnm.Print_Titles" localSheetId="9">ETF!$1:$1</definedName>
    <definedName name="_xlnm.Print_Titles" localSheetId="7">MoneyMarketInstruments!$1:$1</definedName>
    <definedName name="_xlnm.Print_Titles" localSheetId="11">ReferencePrices!$1:$1</definedName>
    <definedName name="_xlnm.Print_Titles" localSheetId="5">Stocks!$1:$1</definedName>
    <definedName name="_xlnm.Print_Titles" localSheetId="8">StructuredProducts!$1:$1</definedName>
  </definedNames>
  <calcPr calcId="19102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<sst xmlns="http://schemas.openxmlformats.org/spreadsheetml/2006/main" count="1961" uniqueCount="495">
  <si>
    <t xml:space="preserve"> Zagreb Stock Exchange - Regulated Market</t>
  </si>
  <si>
    <t>Trading Summary</t>
  </si>
  <si>
    <t>EUR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</si>
  <si>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</si>
  <si>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</si>
  <si>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</si>
  <si>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</si>
  <si>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</si>
  <si>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</si>
  <si>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</si>
  <si>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</si>
  <si>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</si>
  <si>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</si>
  <si>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</si>
  <si>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</si>
  <si>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</si>
  <si>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</si>
  <si>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</si>
  <si>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</si>
  <si>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</si>
  <si>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</si>
  <si>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</si>
  <si>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</si>
  <si>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</si>
  <si>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</si>
  <si>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</si>
  <si>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</si>
  <si>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</si>
  <si>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</si>
  <si>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</si>
  <si>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</si>
  <si>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</si>
  <si>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</si>
  <si>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</si>
  <si>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</si>
  <si>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</si>
  <si>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</si>
  <si>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</si>
  <si>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</si>
  <si>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</si>
  <si>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</si>
  <si>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</si>
  <si>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</si>
  <si>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</si>
  <si>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</si>
  <si>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</si>
  <si>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</si>
  <si>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</si>
  <si>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</si>
  <si>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</si>
  <si>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</si>
  <si>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</si>
  <si>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</si>
  <si>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</si>
  <si>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</si>
  <si>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</si>
  <si>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</si>
  <si>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</si>
  <si>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</si>
  <si>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</si>
  <si>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</si>
  <si>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</si>
  <si>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</si>
  <si>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</si>
  <si>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</si>
  <si>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</si>
  <si>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</si>
  <si>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</si>
  <si>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</si>
  <si>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</si>
  <si>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DDJH</t>
  </si>
  <si>
    <t>HRDDJHRA0007</t>
  </si>
  <si>
    <t>DURO DAKOVIC GRUPA d.d.</t>
  </si>
  <si>
    <t>RR</t>
  </si>
  <si>
    <t>ZPKL</t>
  </si>
  <si>
    <t>HRZPKLRA0008</t>
  </si>
  <si>
    <t>ZAGREBAC.PEKARNE KLARA dd</t>
  </si>
  <si>
    <t>ZB</t>
  </si>
  <si>
    <t>HRZB00RA0003</t>
  </si>
  <si>
    <t>Zagrebacka burza d.d.</t>
  </si>
  <si>
    <t>RO</t>
  </si>
  <si>
    <t>DLKV</t>
  </si>
  <si>
    <t>HRDLKVRA0006</t>
  </si>
  <si>
    <t>Dalekovod, d.d.</t>
  </si>
  <si>
    <t>HPDG</t>
  </si>
  <si>
    <t>HRHPDGRA0006</t>
  </si>
  <si>
    <t>MEDORA HOTELI I LJET. d.d.</t>
  </si>
  <si>
    <t>ADPL</t>
  </si>
  <si>
    <t>HRADPLRA0006</t>
  </si>
  <si>
    <t>AD PLASTIK d.d.</t>
  </si>
  <si>
    <t>RP</t>
  </si>
  <si>
    <t>CTKS</t>
  </si>
  <si>
    <t>HRCTKSRA0004</t>
  </si>
  <si>
    <t>CATEKS d.d.</t>
  </si>
  <si>
    <t>KODT</t>
  </si>
  <si>
    <t>HRKODTRA0007</t>
  </si>
  <si>
    <t>KONCAR - D&amp;ST dd</t>
  </si>
  <si>
    <t>LKRI</t>
  </si>
  <si>
    <t>HRLKRIRA0007</t>
  </si>
  <si>
    <t>LUKA RIJEKA d.d.</t>
  </si>
  <si>
    <t>KODT2</t>
  </si>
  <si>
    <t>HRKODTPA0009</t>
  </si>
  <si>
    <t>Top 10 declines</t>
  </si>
  <si>
    <t>JDTC</t>
  </si>
  <si>
    <t>HRJDTCRA0004</t>
  </si>
  <si>
    <t>JADRAN d.d. u stecaju</t>
  </si>
  <si>
    <t>SAPN</t>
  </si>
  <si>
    <t>HRSAPNRA0007</t>
  </si>
  <si>
    <t>Saponia d.d.</t>
  </si>
  <si>
    <t>HEFA</t>
  </si>
  <si>
    <t>HRHEFARA0003</t>
  </si>
  <si>
    <t>HELIOS FAROS d.d.</t>
  </si>
  <si>
    <t>JDPL</t>
  </si>
  <si>
    <t>HRJDPLRA0007</t>
  </si>
  <si>
    <t>JADROPLOV d.d.</t>
  </si>
  <si>
    <t>VLEN</t>
  </si>
  <si>
    <t>HRVLENRB0001</t>
  </si>
  <si>
    <t>BRODOGR. VIKTOR LENAC d.d.</t>
  </si>
  <si>
    <t>ULPL</t>
  </si>
  <si>
    <t>HRULPLRA0002</t>
  </si>
  <si>
    <t>ALPHA ADRIATIC d.d.</t>
  </si>
  <si>
    <t>SNBA</t>
  </si>
  <si>
    <t>HRSNBARA0003</t>
  </si>
  <si>
    <t>SLATINSKA BANKA d.d.</t>
  </si>
  <si>
    <t>JDGT</t>
  </si>
  <si>
    <t>HRJDGTRA0000</t>
  </si>
  <si>
    <t>JADROAGENT d.d.</t>
  </si>
  <si>
    <t>CRAL</t>
  </si>
  <si>
    <t>HRCRALRA0005</t>
  </si>
  <si>
    <t>Croatia Airlines d.d.</t>
  </si>
  <si>
    <t>IGH</t>
  </si>
  <si>
    <t>HRIGH0RA0006</t>
  </si>
  <si>
    <t>INSTITUT IGH d.d.</t>
  </si>
  <si>
    <t>Top 10 stock with the highest turnover</t>
  </si>
  <si>
    <t>KOEI</t>
  </si>
  <si>
    <t>HRKOEIRA0009</t>
  </si>
  <si>
    <t>KONCAR d.d.</t>
  </si>
  <si>
    <t>HT</t>
  </si>
  <si>
    <t>HRHT00RA0005</t>
  </si>
  <si>
    <t>HT d.d.</t>
  </si>
  <si>
    <t>ADRS2</t>
  </si>
  <si>
    <t>HRADRSPA0009</t>
  </si>
  <si>
    <t>ADRIS GRUPA d.d.</t>
  </si>
  <si>
    <t>IG</t>
  </si>
  <si>
    <t>HRIG00RA0009</t>
  </si>
  <si>
    <t>ING-GRAD d.d.</t>
  </si>
  <si>
    <t>ZABA</t>
  </si>
  <si>
    <t>HRZABARA0009</t>
  </si>
  <si>
    <t>Zagrebacka banka d.d.</t>
  </si>
  <si>
    <t>RIVP</t>
  </si>
  <si>
    <t>HRRIVPRA0000</t>
  </si>
  <si>
    <t>Valamar Riviera d.d.</t>
  </si>
  <si>
    <t>PODR</t>
  </si>
  <si>
    <t>HRPODRRA0004</t>
  </si>
  <si>
    <t>PODRAVKA d.d.</t>
  </si>
  <si>
    <t>Market: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</si>
  <si>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Regular market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</si>
  <si>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Official market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</si>
  <si>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</si>
  <si>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</si>
  <si>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</si>
  <si>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</si>
  <si>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</si>
  <si>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</si>
  <si>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</si>
  <si>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</si>
  <si>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</si>
  <si>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</si>
  <si>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3MAJ</t>
  </si>
  <si>
    <t>HR3MAJRA0002</t>
  </si>
  <si>
    <t>3. MAJ d. d. u stecaju</t>
  </si>
  <si>
    <t>CTLL</t>
  </si>
  <si>
    <t>\</t>
  </si>
  <si>
    <t>ACI</t>
  </si>
  <si>
    <t>HRACI0RA0000</t>
  </si>
  <si>
    <t>ACI d.d.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</si>
  <si>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</si>
  <si>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</si>
  <si>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</si>
  <si>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</si>
  <si>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</si>
  <si>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</si>
  <si>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</si>
  <si>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</si>
  <si>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</si>
  <si>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ATPL</t>
  </si>
  <si>
    <t>HRATPLRA0008</t>
  </si>
  <si>
    <t>ATLANTSKA PLOVIDBA d.d.</t>
  </si>
  <si>
    <t>AUHR</t>
  </si>
  <si>
    <t>HRAUHRRA0009</t>
  </si>
  <si>
    <t>AUTO HRVATSKA d.d.</t>
  </si>
  <si>
    <t>BRIN</t>
  </si>
  <si>
    <t>HRBRINRA0006</t>
  </si>
  <si>
    <t>ZAIF Breza d.d.</t>
  </si>
  <si>
    <t>BSQR</t>
  </si>
  <si>
    <t>HRMRULRB0008</t>
  </si>
  <si>
    <t>BOSQAR d.d.</t>
  </si>
  <si>
    <t>CIAK</t>
  </si>
  <si>
    <t>HRCIAKRA0007</t>
  </si>
  <si>
    <t>CIAK Grupa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</si>
  <si>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</si>
  <si>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</si>
  <si>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</si>
  <si>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</si>
  <si>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</si>
  <si>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</si>
  <si>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</si>
  <si>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</si>
  <si>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ERNT</t>
  </si>
  <si>
    <t>HRERNTRA0000</t>
  </si>
  <si>
    <t>ERICSSON NIKOLA TESLA d.d.</t>
  </si>
  <si>
    <t>GARB</t>
  </si>
  <si>
    <t>HRGARBRA0003</t>
  </si>
  <si>
    <t>THE GARDEN BREWERY d.d.</t>
  </si>
  <si>
    <t>GRNL</t>
  </si>
  <si>
    <t>HRGRNLRA0006</t>
  </si>
  <si>
    <t>Granolio d.d.</t>
  </si>
  <si>
    <t>HIMR</t>
  </si>
  <si>
    <t>HRHIMRRA0001</t>
  </si>
  <si>
    <t>Imperial Riviera d.d.</t>
  </si>
  <si>
    <t>HPB</t>
  </si>
  <si>
    <t>HRHPB0RA0002</t>
  </si>
  <si>
    <t>HPB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</si>
  <si>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</si>
  <si>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</si>
  <si>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</si>
  <si>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</si>
  <si>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</si>
  <si>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</si>
  <si>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</si>
  <si>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</si>
  <si>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</si>
  <si>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</si>
  <si>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</si>
  <si>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</si>
  <si>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INSP</t>
  </si>
  <si>
    <t>HRSLPFRA0004</t>
  </si>
  <si>
    <t>INSPIRIO ZAIF d.d.</t>
  </si>
  <si>
    <t>JDOS</t>
  </si>
  <si>
    <t>HRJDOSRA0001</t>
  </si>
  <si>
    <t>ADRIATIC OSIGURANJE d.d.</t>
  </si>
  <si>
    <t>JDRN</t>
  </si>
  <si>
    <t>HRJDRNRB0002</t>
  </si>
  <si>
    <t>JADRAN d.d.</t>
  </si>
  <si>
    <t>JNAF</t>
  </si>
  <si>
    <t>HRJNAFRA0000</t>
  </si>
  <si>
    <t>JANAF, d.d.</t>
  </si>
  <si>
    <t>KBZ</t>
  </si>
  <si>
    <t>HRKBZ0RA0005</t>
  </si>
  <si>
    <t>AGRAM BANKA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</si>
  <si>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</si>
  <si>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</si>
  <si>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</si>
  <si>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</si>
  <si>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</si>
  <si>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</si>
  <si>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</si>
  <si>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</si>
  <si>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</si>
  <si>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LPLH</t>
  </si>
  <si>
    <t>HRLPLHRA0009</t>
  </si>
  <si>
    <t>LOSINJSKA PLOVIDBA-HOLDING</t>
  </si>
  <si>
    <t>LRH</t>
  </si>
  <si>
    <t>HRLRH0RA0007</t>
  </si>
  <si>
    <t>LIBURNIA RIVIERA HOTELI dd</t>
  </si>
  <si>
    <t>MAIS</t>
  </si>
  <si>
    <t>HRMAISRA0007</t>
  </si>
  <si>
    <t>MAISTRA d.d.</t>
  </si>
  <si>
    <t>MDKA</t>
  </si>
  <si>
    <t>HRMDKARA0000</t>
  </si>
  <si>
    <t>MEDIKA, d.d.</t>
  </si>
  <si>
    <t>MDSP</t>
  </si>
  <si>
    <t>HRMDSPRA0005</t>
  </si>
  <si>
    <t>MODRA SPILJA d.d.</t>
  </si>
  <si>
    <t>MONP</t>
  </si>
  <si>
    <t>HRMONPRA0007</t>
  </si>
  <si>
    <t>MON PERIN d.d.</t>
  </si>
  <si>
    <t>MRSK</t>
  </si>
  <si>
    <t>HRMRSKRA0004</t>
  </si>
  <si>
    <t>MARASKA d.d.</t>
  </si>
  <si>
    <t>PDBA</t>
  </si>
  <si>
    <t>HRPDBARA0008</t>
  </si>
  <si>
    <t>PODRAVSKA BANKA d.d.</t>
  </si>
  <si>
    <t>PLAG</t>
  </si>
  <si>
    <t>HRPLAGRA0003</t>
  </si>
  <si>
    <t>PLAVA LAGUNA d. d.</t>
  </si>
  <si>
    <t>SPAN</t>
  </si>
  <si>
    <t>HRSPANRA0007</t>
  </si>
  <si>
    <t>SPAN d.d.</t>
  </si>
  <si>
    <t>THNK</t>
  </si>
  <si>
    <t>HRTHNKRA0004</t>
  </si>
  <si>
    <t>TEHNIKA d.d.</t>
  </si>
  <si>
    <t>TKPR</t>
  </si>
  <si>
    <t>HRTKPRRA0000</t>
  </si>
  <si>
    <t>TEKSTILPROMET d.d.</t>
  </si>
  <si>
    <t>TOK</t>
  </si>
  <si>
    <t>HRTOK0RA0001</t>
  </si>
  <si>
    <t>TOKIC d.d.</t>
  </si>
  <si>
    <t>TRFM</t>
  </si>
  <si>
    <t>HRTRFMRA0000</t>
  </si>
  <si>
    <t>TERRA FIRMA d. d.</t>
  </si>
  <si>
    <t>VIDU</t>
  </si>
  <si>
    <t>HRVIDURA0009</t>
  </si>
  <si>
    <t>VILLA DUBROVNIK d.d.</t>
  </si>
  <si>
    <t>VIS</t>
  </si>
  <si>
    <t>HRVIS0RA0002</t>
  </si>
  <si>
    <t>VIS, d.d.</t>
  </si>
  <si>
    <t>ZITO</t>
  </si>
  <si>
    <t>HRZTOSRB0002</t>
  </si>
  <si>
    <t>ZITO d.d.</t>
  </si>
  <si>
    <t>Trading Model: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</si>
  <si>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Continuous Trading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</si>
  <si>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Low Liquidity Trading</t>
    </r>
  </si>
  <si>
    <t>Maturity</t>
  </si>
  <si>
    <t>Interest rate</t>
  </si>
  <si>
    <t>Nominal value</t>
  </si>
  <si>
    <t>Nominal currency</t>
  </si>
  <si>
    <t>3INA</t>
  </si>
  <si>
    <t>HRINA0O26CA0</t>
  </si>
  <si>
    <t>HRK</t>
  </si>
  <si>
    <t>3LNG</t>
  </si>
  <si>
    <t>HRLNGUO31AE3</t>
  </si>
  <si>
    <t>LANISTE d.o.o.</t>
  </si>
  <si>
    <t>3RIB6</t>
  </si>
  <si>
    <t>HRRIBAO266A2</t>
  </si>
  <si>
    <t>ERSTE BANK d.d.</t>
  </si>
  <si>
    <t>3ZGH2</t>
  </si>
  <si>
    <t>HRZGHOO287A8</t>
  </si>
  <si>
    <t>ZAGREBACKI HOLDING d.o.o.</t>
  </si>
  <si>
    <t>H253B</t>
  </si>
  <si>
    <t>HRRHMFO253B1</t>
  </si>
  <si>
    <t>RHMF</t>
  </si>
  <si>
    <t>H26CA</t>
  </si>
  <si>
    <t>HRRHMFO26CA5</t>
  </si>
  <si>
    <t>H273N</t>
  </si>
  <si>
    <t>HRRHMFO273N4</t>
  </si>
  <si>
    <t>H277N</t>
  </si>
  <si>
    <t>HRRHMFO277N5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</si>
  <si>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</si>
  <si>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</si>
  <si>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</si>
  <si>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</si>
  <si>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</si>
  <si>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</si>
  <si>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</si>
  <si>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</si>
  <si>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H303A</t>
  </si>
  <si>
    <t>HRRHMFO303A6</t>
  </si>
  <si>
    <t>H327A</t>
  </si>
  <si>
    <t>HRRHMFO327A5</t>
  </si>
  <si>
    <t>H33BA</t>
  </si>
  <si>
    <t>HRRHMFO33BA3</t>
  </si>
  <si>
    <t>H357A</t>
  </si>
  <si>
    <t>HRRHMFO357A2</t>
  </si>
  <si>
    <t>T509C</t>
  </si>
  <si>
    <t>HRRHMFT509C9</t>
  </si>
  <si>
    <t>T512N</t>
  </si>
  <si>
    <t>HRRHMFT512N0</t>
  </si>
  <si>
    <t>T523C</t>
  </si>
  <si>
    <t>HRRHMFT523C0</t>
  </si>
  <si>
    <t>T525N</t>
  </si>
  <si>
    <t>HRRHMFT525N2</t>
  </si>
  <si>
    <t>T538N</t>
  </si>
  <si>
    <t>HRRHMFT538N5</t>
  </si>
  <si>
    <t>T547N</t>
  </si>
  <si>
    <t>HRRHMFT547N6</t>
  </si>
  <si>
    <t>T551N</t>
  </si>
  <si>
    <t>HRRHMFT551N8</t>
  </si>
  <si>
    <t>T609N</t>
  </si>
  <si>
    <t>HRRHMFT609N4</t>
  </si>
  <si>
    <t>T623N</t>
  </si>
  <si>
    <t>HRRHMFT623N5</t>
  </si>
  <si>
    <t>T647N</t>
  </si>
  <si>
    <t>HRRHMFT647N4</t>
  </si>
  <si>
    <t>Name</t>
  </si>
  <si>
    <t>NAV</t>
  </si>
  <si>
    <t>NAV date</t>
  </si>
  <si>
    <t>7BET</t>
  </si>
  <si>
    <t>HRICAMFBETR5</t>
  </si>
  <si>
    <t>InterCapital ETF d.o.o.</t>
  </si>
  <si>
    <t>2025-12-29</t>
  </si>
  <si>
    <t>7CASH</t>
  </si>
  <si>
    <t>HRICAMFEUMM1</t>
  </si>
  <si>
    <t>7CRO</t>
  </si>
  <si>
    <t>HRICAMFCR102</t>
  </si>
  <si>
    <t>7GROM</t>
  </si>
  <si>
    <t>HRICAMFERGB2</t>
  </si>
  <si>
    <t>7SLO</t>
  </si>
  <si>
    <t>HRICAMFSBI06</t>
  </si>
  <si>
    <t>Equity</t>
  </si>
  <si>
    <t>H34BA</t>
  </si>
  <si>
    <t>HRRHMFO34BA1</t>
  </si>
  <si>
    <t>Reference price</t>
  </si>
  <si>
    <t>STJD</t>
  </si>
  <si>
    <t>HRSTJDRA0006</t>
  </si>
  <si>
    <t>STANOVI JADRAN dd</t>
  </si>
  <si>
    <t>3ATG3</t>
  </si>
  <si>
    <t>HRATGRO305A0</t>
  </si>
  <si>
    <t>3JDG3</t>
  </si>
  <si>
    <t>HRJDGLO29CA5</t>
  </si>
  <si>
    <t>JGL d.d.</t>
  </si>
  <si>
    <t>3MRU</t>
  </si>
  <si>
    <t>HRMRULO277E9</t>
  </si>
  <si>
    <t>3MRU2</t>
  </si>
  <si>
    <t>HRMRULO326A2</t>
  </si>
  <si>
    <t>3RIB5</t>
  </si>
  <si>
    <t>HRRIBAO262E3</t>
  </si>
  <si>
    <t>3SPN</t>
  </si>
  <si>
    <t>HRSPANO307A0</t>
  </si>
  <si>
    <t>H253A</t>
  </si>
  <si>
    <t>HRRHMFO253A3</t>
  </si>
  <si>
    <t>H257A</t>
  </si>
  <si>
    <t>HRRHMFO257A4</t>
  </si>
  <si>
    <t>H267E</t>
  </si>
  <si>
    <t>HRRHMFO267E5</t>
  </si>
  <si>
    <t>H275E</t>
  </si>
  <si>
    <t>HRRHMFO275E8</t>
  </si>
  <si>
    <t>H327E</t>
  </si>
  <si>
    <t>HRRHMFO327E7</t>
  </si>
  <si>
    <t>H347A</t>
  </si>
  <si>
    <t>HRRHMFO347A3</t>
  </si>
  <si>
    <t>H403E</t>
  </si>
  <si>
    <t>HRRHMFO403E6</t>
  </si>
  <si>
    <t>2025-01-01 - 2025-12-31</t>
  </si>
  <si>
    <t>New listings - equties</t>
  </si>
  <si>
    <t>Listing date</t>
  </si>
  <si>
    <t>Number of  shares</t>
  </si>
  <si>
    <t>1</t>
  </si>
  <si>
    <t>1 EUR</t>
  </si>
  <si>
    <t>2</t>
  </si>
  <si>
    <t>ŽITO d.d.</t>
  </si>
  <si>
    <t>3</t>
  </si>
  <si>
    <t>TOKIĆ d.d.</t>
  </si>
  <si>
    <t>New listings - bonds</t>
  </si>
  <si>
    <t>Number of  bonds</t>
  </si>
  <si>
    <t>Ministarstvo financija RH</t>
  </si>
  <si>
    <t>4</t>
  </si>
  <si>
    <t>5</t>
  </si>
  <si>
    <t>6</t>
  </si>
  <si>
    <t>7</t>
  </si>
  <si>
    <t>3HOK2</t>
  </si>
  <si>
    <t>HRHOKOO30CA0</t>
  </si>
  <si>
    <t>HOK-OSIGURANJE d.d.</t>
  </si>
  <si>
    <t>New listings - Treasury Bills</t>
  </si>
  <si>
    <t>Number of  Treasury Bills</t>
  </si>
  <si>
    <t>1.000 EUR</t>
  </si>
  <si>
    <t>RT</t>
  </si>
  <si>
    <t>20.11.2025.</t>
  </si>
  <si>
    <t>T612N</t>
  </si>
  <si>
    <t>HRRHMFT612N8</t>
  </si>
  <si>
    <t>Delistings - equities</t>
  </si>
  <si>
    <t>Last trading date</t>
  </si>
  <si>
    <t>M7PR</t>
  </si>
  <si>
    <t>HRM7PRRA0001</t>
  </si>
  <si>
    <t>Primo Real Estate d.d.</t>
  </si>
  <si>
    <t>26 EUR</t>
  </si>
  <si>
    <t>3. MAJ Brodogradilište d. d. u stečaju</t>
  </si>
  <si>
    <t>13 EUR</t>
  </si>
  <si>
    <t>Delistings - bonds</t>
  </si>
  <si>
    <t>0.01 EUR</t>
  </si>
  <si>
    <t>100.000 EUR</t>
  </si>
  <si>
    <t>3ATG2</t>
  </si>
  <si>
    <t>HRATGRO25CA5</t>
  </si>
  <si>
    <t xml:space="preserve"> ATLANTIC GRUPA d.d.</t>
  </si>
  <si>
    <t>132.72 EUR</t>
  </si>
  <si>
    <t>3HOK</t>
  </si>
  <si>
    <t>HRHOKOO25CA0</t>
  </si>
  <si>
    <t>0.13 EUR</t>
  </si>
  <si>
    <t>Delistings - Treasury Bills</t>
  </si>
  <si>
    <t>1000 EUR</t>
  </si>
  <si>
    <t>Listing of additional issues - equities</t>
  </si>
  <si>
    <t>Number of additional shares</t>
  </si>
  <si>
    <t>INSTITUT IGH, d.d.</t>
  </si>
  <si>
    <t>10 EUR</t>
  </si>
  <si>
    <t>DLPR</t>
  </si>
  <si>
    <t>HRDLPRRA0007</t>
  </si>
  <si>
    <t>PROFESSIO ENERGIA d.d.</t>
  </si>
  <si>
    <t>Čakovečki mlinovi,d.d.</t>
  </si>
  <si>
    <t>Capital Increases</t>
  </si>
  <si>
    <t>Share Capital</t>
  </si>
  <si>
    <t>JADRAN - GALENSKI LABORATORIJ d. d.</t>
  </si>
  <si>
    <t>ZAGREBAČKE PEKARNE KLARA d.d.</t>
  </si>
  <si>
    <t>27.451.191,00 EUR</t>
  </si>
  <si>
    <t>Capital Decreases</t>
  </si>
  <si>
    <t>ČATEKS d.d.</t>
  </si>
  <si>
    <t>4.948.970,00 EUR</t>
  </si>
  <si>
    <t>Before</t>
  </si>
  <si>
    <t>After</t>
  </si>
  <si>
    <t>Change of the Management Company for UCITS ETF Sub-Funds</t>
  </si>
  <si>
    <t>Date of change</t>
  </si>
  <si>
    <t>INTERCAPITAL ASSET MANAGEMENT d.o.o.</t>
  </si>
  <si>
    <t>Stock split</t>
  </si>
  <si>
    <r>
      <rPr>
        <b/>
        <sz val="9"/>
        <rFont val="Calibri"/>
        <family val="2"/>
        <charset val="238"/>
      </rPr>
      <t>RR</t>
    </r>
    <r>
      <rPr>
        <sz val="9"/>
        <rFont val="Calibri"/>
        <family val="2"/>
        <charset val="238"/>
      </rPr>
      <t xml:space="preserve"> - Regular market</t>
    </r>
  </si>
  <si>
    <r>
      <rPr>
        <b/>
        <sz val="9"/>
        <rFont val="Calibri"/>
        <family val="2"/>
        <charset val="238"/>
      </rPr>
      <t>RO</t>
    </r>
    <r>
      <rPr>
        <sz val="9"/>
        <rFont val="Calibri"/>
        <family val="2"/>
        <charset val="238"/>
      </rPr>
      <t xml:space="preserve"> - Official market</t>
    </r>
  </si>
  <si>
    <r>
      <rPr>
        <b/>
        <sz val="9"/>
        <rFont val="Calibri"/>
        <family val="2"/>
        <charset val="238"/>
      </rPr>
      <t>RP</t>
    </r>
    <r>
      <rPr>
        <sz val="9"/>
        <rFont val="Calibri"/>
        <family val="2"/>
        <charset val="238"/>
      </rPr>
      <t xml:space="preserve"> - Prime market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</si>
</sst>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%"/>
    <numFmt numFmtId="165" formatCode="0.0000%"/>
    <numFmt numFmtId="166" formatCode="#,##0.0000"/>
    <numFmt numFmtId="167" formatCode="_-* #,##0.00\ _k_n_-;\-* #,##0.00\ _k_n_-;_-* &quot;-&quot;??\ _k_n_-;_-@_-"/>
    <numFmt numFmtId="168" formatCode="_-* #,##0\ _k_n_-;\-* #,##0\ _k_n_-;_-* &quot;-&quot;??\ _k_n_-;_-@_-"/>
    <numFmt numFmtId="169" formatCode="#,##0\ [$HRK]"/>
    <numFmt numFmtId="170" formatCode="#,##0\ [$EUR]"/>
    <numFmt numFmtId="171" formatCode="#,##0.00\ [$EUR];\-#,##0.00\ [$EUR]"/>
    <numFmt numFmtId="172" formatCode="#,##0.00\ [$EUR]"/>
  </numFmts>
  <fonts count="21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sz val="10"/>
      <color rgb="FF000000"/>
      <name val="Arial"/>
    </font>
    <font>
      <sz val="10"/>
      <color rgb="FF000000"/>
      <name val="Arial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sz val="8"/>
      <name val="Calibri"/>
      <family val="2"/>
      <charset val="238"/>
    </font>
    <font>
      <b/>
      <sz val="9"/>
      <name val="Calibri"/>
      <family val="2"/>
      <charset val="238"/>
    </font>
    <font>
      <sz val="9"/>
      <name val="Calibri"/>
      <family val="2"/>
      <charset val="238"/>
    </font>
    <font>
      <sz val="10"/>
      <name val="Arial"/>
      <family val="2"/>
      <charset val="238"/>
    </font>
    <font>
      <sz val="10"/>
      <name val="Calibri"/>
      <family val="2"/>
      <charset val="238"/>
    </font>
    <font>
      <sz val="9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26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theme="0" tint="-0.499984740745262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rgb="FF8D817B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indexed="64"/>
      </top>
      <bottom style="thin">
        <color theme="0" tint="-0.499984740745262"/>
      </bottom>
      <diagonal/>
    </border>
    <border>
      <left/>
      <right/>
      <top style="thin">
        <color theme="0" tint="-0.34998626667073579"/>
      </top>
      <bottom style="thin">
        <color theme="0" tint="-0.499984740745262"/>
      </bottom>
      <diagonal/>
    </border>
    <border>
      <left/>
      <right/>
      <top/>
      <bottom style="thin">
        <color rgb="FF8D817B"/>
      </bottom>
      <diagonal/>
    </border>
    <border>
      <left/>
      <right/>
      <top style="thin">
        <color theme="0" tint="-0.499984740745262"/>
      </top>
      <bottom style="thin">
        <color theme="0" tint="-0.34998626667073579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2" fillId="2" borderId="0"/>
    <xf numFmtId="0" fontId="12" fillId="2" borderId="0"/>
    <xf numFmtId="167" fontId="1" fillId="2" borderId="0" applyFont="0" applyFill="0" applyBorder="0" applyAlignment="0" applyProtection="0"/>
    <xf numFmtId="0" fontId="12" fillId="2" borderId="0"/>
    <xf numFmtId="0" fontId="11" fillId="2" borderId="0"/>
  </cellStyleXfs>
  <cellXfs count="325">
    <xf numFmtId="0" fontId="0" fillId="2" borderId="0" xfId="0" applyFill="1"/>
    <xf numFmtId="0" fontId="2" fillId="2" borderId="0" xfId="0" applyFont="1" applyFill="1"/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right"/>
    </xf>
    <xf numFmtId="3" fontId="2" fillId="2" borderId="1" xfId="0" applyNumberFormat="1" applyFont="1" applyFill="1" applyBorder="1" applyAlignment="1">
      <alignment horizontal="right"/>
    </xf>
    <xf numFmtId="0" fontId="4" fillId="2" borderId="0" xfId="0" applyFont="1" applyFill="1"/>
    <xf numFmtId="0" fontId="3" fillId="2" borderId="0" xfId="0" applyFont="1" applyFill="1" applyAlignment="1">
      <alignment horizontal="left" wrapText="1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0" fontId="2" fillId="2" borderId="3" xfId="0" applyFont="1" applyFill="1" applyBorder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/>
    <xf numFmtId="0" fontId="8" fillId="2" borderId="0" xfId="0" applyFont="1" applyFill="1" applyAlignment="1">
      <alignment horizontal="center"/>
    </xf>
    <xf numFmtId="4" fontId="8" fillId="2" borderId="0" xfId="0" applyNumberFormat="1" applyFont="1" applyFill="1"/>
    <xf numFmtId="14" fontId="8" fillId="2" borderId="0" xfId="0" applyNumberFormat="1" applyFont="1" applyFill="1"/>
    <xf numFmtId="14" fontId="3" fillId="2" borderId="0" xfId="0" applyNumberFormat="1" applyFont="1" applyFill="1" applyAlignment="1">
      <alignment horizontal="left"/>
    </xf>
    <xf numFmtId="0" fontId="8" fillId="2" borderId="0" xfId="0" applyFont="1" applyFill="1" applyAlignment="1">
      <alignment horizontal="center" wrapText="1"/>
    </xf>
    <xf numFmtId="164" fontId="8" fillId="2" borderId="0" xfId="0" applyNumberFormat="1" applyFont="1" applyFill="1"/>
    <xf numFmtId="0" fontId="8" fillId="2" borderId="0" xfId="0" applyFont="1" applyFill="1" applyAlignment="1">
      <alignment horizontal="left"/>
    </xf>
    <xf numFmtId="49" fontId="3" fillId="2" borderId="4" xfId="0" applyNumberFormat="1" applyFont="1" applyFill="1" applyBorder="1" applyAlignment="1">
      <alignment horizontal="left" wrapText="1"/>
    </xf>
    <xf numFmtId="0" fontId="3" fillId="2" borderId="4" xfId="0" applyFont="1" applyFill="1" applyBorder="1" applyAlignment="1">
      <alignment horizontal="right" wrapText="1"/>
    </xf>
    <xf numFmtId="49" fontId="2" fillId="2" borderId="0" xfId="0" applyNumberFormat="1" applyFont="1" applyFill="1" applyAlignment="1">
      <alignment horizontal="left"/>
    </xf>
    <xf numFmtId="49" fontId="2" fillId="2" borderId="0" xfId="0" applyNumberFormat="1" applyFont="1" applyFill="1" applyAlignment="1">
      <alignment horizontal="left" wrapText="1"/>
    </xf>
    <xf numFmtId="0" fontId="3" fillId="2" borderId="4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/>
    </xf>
    <xf numFmtId="49" fontId="2" fillId="2" borderId="3" xfId="0" applyNumberFormat="1" applyFont="1" applyFill="1" applyBorder="1" applyAlignment="1">
      <alignment horizontal="left"/>
    </xf>
    <xf numFmtId="0" fontId="3" fillId="2" borderId="0" xfId="0" applyFont="1" applyFill="1" applyAlignment="1">
      <alignment wrapText="1"/>
    </xf>
    <xf numFmtId="0" fontId="3" fillId="2" borderId="5" xfId="0" applyFont="1" applyFill="1" applyBorder="1" applyAlignment="1">
      <alignment horizontal="right" wrapText="1"/>
    </xf>
    <xf numFmtId="0" fontId="3" fillId="2" borderId="0" xfId="0" applyFont="1" applyFill="1" applyAlignment="1" applyProtection="1">
      <alignment horizontal="right" wrapText="1"/>
      <protection locked="0"/>
    </xf>
    <xf numFmtId="3" fontId="3" fillId="2" borderId="1" xfId="0" applyNumberFormat="1" applyFont="1" applyFill="1" applyBorder="1" applyAlignment="1">
      <alignment horizontal="right"/>
    </xf>
    <xf numFmtId="3" fontId="2" fillId="2" borderId="0" xfId="0" applyNumberFormat="1" applyFont="1" applyFill="1"/>
    <xf numFmtId="49" fontId="2" fillId="2" borderId="1" xfId="0" applyNumberFormat="1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/>
    </xf>
    <xf numFmtId="3" fontId="3" fillId="2" borderId="3" xfId="0" applyNumberFormat="1" applyFont="1" applyFill="1" applyBorder="1" applyAlignment="1">
      <alignment horizontal="right"/>
    </xf>
    <xf numFmtId="0" fontId="3" fillId="2" borderId="0" xfId="0" applyFont="1" applyFill="1"/>
    <xf numFmtId="0" fontId="9" fillId="2" borderId="0" xfId="0" applyFont="1" applyFill="1"/>
    <xf numFmtId="3" fontId="2" fillId="2" borderId="1" xfId="0" applyNumberFormat="1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right"/>
    </xf>
    <xf numFmtId="3" fontId="2" fillId="2" borderId="3" xfId="0" applyNumberFormat="1" applyFont="1" applyFill="1" applyBorder="1" applyAlignment="1">
      <alignment horizontal="right" vertical="top" wrapText="1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vertical="top" wrapText="1"/>
    </xf>
    <xf numFmtId="49" fontId="2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right" vertical="center" wrapText="1"/>
    </xf>
    <xf numFmtId="3" fontId="2" fillId="2" borderId="3" xfId="0" applyNumberFormat="1" applyFont="1" applyFill="1" applyBorder="1" applyAlignment="1">
      <alignment horizontal="right" vertical="center" wrapText="1"/>
    </xf>
    <xf numFmtId="3" fontId="2" fillId="2" borderId="2" xfId="0" applyNumberFormat="1" applyFont="1" applyFill="1" applyBorder="1" applyAlignment="1">
      <alignment horizontal="right"/>
    </xf>
    <xf numFmtId="4" fontId="2" fillId="2" borderId="2" xfId="0" applyNumberFormat="1" applyFont="1" applyFill="1" applyBorder="1" applyAlignment="1">
      <alignment horizontal="right"/>
    </xf>
    <xf numFmtId="14" fontId="3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>
      <alignment horizontal="center"/>
    </xf>
    <xf numFmtId="49" fontId="2" fillId="2" borderId="4" xfId="0" applyNumberFormat="1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left" vertical="center" wrapText="1"/>
    </xf>
    <xf numFmtId="4" fontId="2" fillId="2" borderId="4" xfId="0" applyNumberFormat="1" applyFont="1" applyFill="1" applyBorder="1" applyAlignment="1">
      <alignment horizontal="right" vertical="center"/>
    </xf>
    <xf numFmtId="3" fontId="2" fillId="2" borderId="4" xfId="0" applyNumberFormat="1" applyFont="1" applyFill="1" applyBorder="1" applyAlignment="1">
      <alignment horizontal="right" vertical="center"/>
    </xf>
    <xf numFmtId="14" fontId="2" fillId="2" borderId="4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49" fontId="2" fillId="2" borderId="5" xfId="0" applyNumberFormat="1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right" vertical="center"/>
    </xf>
    <xf numFmtId="3" fontId="2" fillId="2" borderId="5" xfId="0" applyNumberFormat="1" applyFont="1" applyFill="1" applyBorder="1" applyAlignment="1">
      <alignment horizontal="right" vertical="center"/>
    </xf>
    <xf numFmtId="14" fontId="2" fillId="2" borderId="5" xfId="0" applyNumberFormat="1" applyFont="1" applyFill="1" applyBorder="1" applyAlignment="1">
      <alignment horizontal="right" vertical="center"/>
    </xf>
    <xf numFmtId="165" fontId="2" fillId="2" borderId="5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4" fillId="2" borderId="0" xfId="0" applyFont="1" applyFill="1" applyAlignment="1">
      <alignment vertical="center"/>
    </xf>
    <xf numFmtId="0" fontId="2" fillId="3" borderId="2" xfId="0" applyFont="1" applyFill="1" applyBorder="1" applyAlignment="1">
      <alignment horizontal="left" vertical="center"/>
    </xf>
    <xf numFmtId="3" fontId="2" fillId="2" borderId="2" xfId="0" applyNumberFormat="1" applyFont="1" applyFill="1" applyBorder="1" applyAlignment="1">
      <alignment horizontal="right" vertical="center"/>
    </xf>
    <xf numFmtId="4" fontId="2" fillId="2" borderId="2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49" fontId="2" fillId="2" borderId="6" xfId="0" applyNumberFormat="1" applyFont="1" applyFill="1" applyBorder="1" applyAlignment="1">
      <alignment horizontal="left"/>
    </xf>
    <xf numFmtId="0" fontId="3" fillId="2" borderId="7" xfId="0" applyFont="1" applyFill="1" applyBorder="1" applyAlignment="1">
      <alignment horizontal="left" wrapText="1"/>
    </xf>
    <xf numFmtId="0" fontId="3" fillId="2" borderId="7" xfId="0" applyFont="1" applyFill="1" applyBorder="1" applyAlignment="1">
      <alignment horizontal="right" wrapText="1"/>
    </xf>
    <xf numFmtId="4" fontId="2" fillId="2" borderId="7" xfId="0" applyNumberFormat="1" applyFont="1" applyFill="1" applyBorder="1" applyAlignment="1">
      <alignment horizontal="right" wrapText="1"/>
    </xf>
    <xf numFmtId="3" fontId="2" fillId="2" borderId="7" xfId="0" applyNumberFormat="1" applyFont="1" applyFill="1" applyBorder="1" applyAlignment="1">
      <alignment horizontal="right" wrapText="1"/>
    </xf>
    <xf numFmtId="49" fontId="2" fillId="2" borderId="7" xfId="0" applyNumberFormat="1" applyFont="1" applyFill="1" applyBorder="1" applyAlignment="1">
      <alignment horizontal="left"/>
    </xf>
    <xf numFmtId="49" fontId="2" fillId="2" borderId="8" xfId="0" applyNumberFormat="1" applyFont="1" applyFill="1" applyBorder="1" applyAlignment="1">
      <alignment horizontal="left"/>
    </xf>
    <xf numFmtId="4" fontId="2" fillId="2" borderId="8" xfId="0" applyNumberFormat="1" applyFont="1" applyFill="1" applyBorder="1" applyAlignment="1">
      <alignment horizontal="right" wrapText="1"/>
    </xf>
    <xf numFmtId="3" fontId="2" fillId="2" borderId="8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left"/>
    </xf>
    <xf numFmtId="4" fontId="2" fillId="2" borderId="2" xfId="0" applyNumberFormat="1" applyFont="1" applyFill="1" applyBorder="1" applyAlignment="1">
      <alignment horizontal="right" wrapText="1"/>
    </xf>
    <xf numFmtId="4" fontId="2" fillId="2" borderId="0" xfId="0" applyNumberFormat="1" applyFont="1" applyFill="1" applyAlignment="1">
      <alignment horizontal="right"/>
    </xf>
    <xf numFmtId="14" fontId="2" fillId="2" borderId="0" xfId="0" applyNumberFormat="1" applyFont="1" applyFill="1" applyAlignment="1">
      <alignment horizontal="right"/>
    </xf>
    <xf numFmtId="0" fontId="3" fillId="2" borderId="7" xfId="0" applyFont="1" applyFill="1" applyBorder="1" applyAlignment="1">
      <alignment horizontal="left"/>
    </xf>
    <xf numFmtId="49" fontId="2" fillId="2" borderId="9" xfId="0" applyNumberFormat="1" applyFont="1" applyFill="1" applyBorder="1" applyAlignment="1">
      <alignment horizontal="left"/>
    </xf>
    <xf numFmtId="4" fontId="2" fillId="2" borderId="3" xfId="0" applyNumberFormat="1" applyFont="1" applyFill="1" applyBorder="1" applyAlignment="1">
      <alignment horizontal="right"/>
    </xf>
    <xf numFmtId="14" fontId="2" fillId="2" borderId="3" xfId="0" applyNumberFormat="1" applyFont="1" applyFill="1" applyBorder="1" applyAlignment="1">
      <alignment horizontal="right"/>
    </xf>
    <xf numFmtId="49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14" fontId="2" fillId="2" borderId="2" xfId="0" applyNumberFormat="1" applyFont="1" applyFill="1" applyBorder="1" applyAlignment="1">
      <alignment horizontal="right"/>
    </xf>
    <xf numFmtId="0" fontId="10" fillId="2" borderId="0" xfId="0" applyFont="1" applyFill="1" applyAlignment="1">
      <alignment wrapText="1"/>
    </xf>
    <xf numFmtId="49" fontId="2" fillId="2" borderId="1" xfId="0" applyNumberFormat="1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horizontal="right" vertical="center" wrapText="1"/>
    </xf>
    <xf numFmtId="164" fontId="2" fillId="2" borderId="0" xfId="0" applyNumberFormat="1" applyFont="1" applyFill="1" applyAlignment="1">
      <alignment horizontal="right" vertical="center" wrapText="1"/>
    </xf>
    <xf numFmtId="3" fontId="2" fillId="2" borderId="0" xfId="0" applyNumberFormat="1" applyFont="1" applyFill="1" applyAlignment="1">
      <alignment horizontal="right" vertical="center" wrapText="1"/>
    </xf>
    <xf numFmtId="49" fontId="2" fillId="2" borderId="0" xfId="0" applyNumberFormat="1" applyFont="1" applyFill="1" applyAlignment="1">
      <alignment horizontal="right" vertical="center" indent="1"/>
    </xf>
    <xf numFmtId="10" fontId="2" fillId="2" borderId="8" xfId="0" applyNumberFormat="1" applyFont="1" applyFill="1" applyBorder="1" applyAlignment="1">
      <alignment horizontal="right" wrapText="1"/>
    </xf>
    <xf numFmtId="10" fontId="2" fillId="2" borderId="2" xfId="0" applyNumberFormat="1" applyFont="1" applyFill="1" applyBorder="1" applyAlignment="1">
      <alignment horizontal="right" wrapText="1"/>
    </xf>
    <xf numFmtId="10" fontId="2" fillId="2" borderId="7" xfId="0" applyNumberFormat="1" applyFont="1" applyFill="1" applyBorder="1" applyAlignment="1">
      <alignment horizontal="right" wrapText="1"/>
    </xf>
    <xf numFmtId="10" fontId="2" fillId="2" borderId="1" xfId="0" applyNumberFormat="1" applyFont="1" applyFill="1" applyBorder="1" applyAlignment="1">
      <alignment horizontal="right" vertical="center" wrapText="1"/>
    </xf>
    <xf numFmtId="10" fontId="2" fillId="2" borderId="3" xfId="0" applyNumberFormat="1" applyFont="1" applyFill="1" applyBorder="1" applyAlignment="1">
      <alignment horizontal="right" vertical="center" wrapText="1"/>
    </xf>
    <xf numFmtId="10" fontId="2" fillId="2" borderId="10" xfId="0" applyNumberFormat="1" applyFont="1" applyFill="1" applyBorder="1" applyAlignment="1">
      <alignment horizontal="right" vertical="center" wrapText="1"/>
    </xf>
    <xf numFmtId="10" fontId="2" fillId="2" borderId="4" xfId="0" applyNumberFormat="1" applyFont="1" applyFill="1" applyBorder="1" applyAlignment="1">
      <alignment horizontal="right" vertical="center" wrapText="1"/>
    </xf>
    <xf numFmtId="49" fontId="2" fillId="2" borderId="0" xfId="0" applyNumberFormat="1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left"/>
    </xf>
    <xf numFmtId="4" fontId="2" fillId="2" borderId="11" xfId="0" applyNumberFormat="1" applyFont="1" applyFill="1" applyBorder="1" applyAlignment="1">
      <alignment horizontal="right"/>
    </xf>
    <xf numFmtId="14" fontId="2" fillId="2" borderId="11" xfId="0" applyNumberFormat="1" applyFont="1" applyFill="1" applyBorder="1" applyAlignment="1">
      <alignment horizontal="right"/>
    </xf>
    <xf numFmtId="166" fontId="2" fillId="2" borderId="4" xfId="0" applyNumberFormat="1" applyFont="1" applyFill="1" applyBorder="1" applyAlignment="1">
      <alignment horizontal="right" vertical="center"/>
    </xf>
    <xf numFmtId="0" fontId="10" fillId="2" borderId="0" xfId="0" applyFont="1" applyFill="1" applyAlignment="1">
      <alignment horizontal="left" wrapText="1"/>
    </xf>
    <xf numFmtId="0" fontId="3" fillId="2" borderId="0" xfId="0" applyFont="1" applyFill="1"/>
    <xf numFmtId="0" fontId="3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2" fillId="2" borderId="0" xfId="0" applyNumberFormat="1" applyFont="1" applyFill="1" applyAlignment="1">
      <alignment horizontal="left" vertical="center"/>
    </xf>
    <xf numFmtId="0" fontId="13" fillId="2" borderId="0" xfId="1" applyFont="1" applyAlignment="1">
      <alignment horizontal="left" vertical="center" wrapText="1"/>
    </xf>
    <xf numFmtId="0" fontId="14" fillId="2" borderId="0" xfId="1" applyFont="1" applyAlignment="1">
      <alignment wrapText="1"/>
    </xf>
    <xf numFmtId="0" fontId="15" fillId="2" borderId="0" xfId="1" applyFont="1" applyAlignment="1">
      <alignment horizontal="left"/>
    </xf>
    <xf numFmtId="0" fontId="16" fillId="2" borderId="0" xfId="1" applyFont="1" applyAlignment="1">
      <alignment horizontal="center" wrapText="1"/>
    </xf>
    <xf numFmtId="0" fontId="16" fillId="2" borderId="0" xfId="1" applyFont="1" applyAlignment="1">
      <alignment horizontal="right" wrapText="1"/>
    </xf>
    <xf numFmtId="0" fontId="15" fillId="2" borderId="0" xfId="1" applyFont="1"/>
    <xf numFmtId="49" fontId="17" fillId="2" borderId="1" xfId="2" applyNumberFormat="1" applyFont="1" applyBorder="1" applyAlignment="1">
      <alignment horizontal="left" vertical="center" wrapText="1"/>
    </xf>
    <xf numFmtId="49" fontId="17" fillId="2" borderId="1" xfId="2" applyNumberFormat="1" applyFont="1" applyBorder="1" applyAlignment="1">
      <alignment horizontal="center" vertical="center" wrapText="1"/>
    </xf>
    <xf numFmtId="49" fontId="17" fillId="2" borderId="12" xfId="2" applyNumberFormat="1" applyFont="1" applyBorder="1" applyAlignment="1">
      <alignment horizontal="center" vertical="center" wrapText="1"/>
    </xf>
    <xf numFmtId="49" fontId="17" fillId="2" borderId="13" xfId="2" applyNumberFormat="1" applyFont="1" applyBorder="1" applyAlignment="1">
      <alignment horizontal="left" vertical="center"/>
    </xf>
    <xf numFmtId="164" fontId="17" fillId="2" borderId="1" xfId="2" applyNumberFormat="1" applyFont="1" applyBorder="1" applyAlignment="1">
      <alignment horizontal="center" vertical="center" wrapText="1"/>
    </xf>
    <xf numFmtId="14" fontId="17" fillId="2" borderId="1" xfId="2" applyNumberFormat="1" applyFont="1" applyBorder="1" applyAlignment="1">
      <alignment horizontal="center" vertical="center" wrapText="1"/>
    </xf>
    <xf numFmtId="168" fontId="17" fillId="2" borderId="13" xfId="3" applyNumberFormat="1" applyFont="1" applyFill="1" applyBorder="1" applyAlignment="1" applyProtection="1">
      <alignment horizontal="left" vertical="center" wrapText="1"/>
    </xf>
    <xf numFmtId="169" fontId="17" fillId="2" borderId="13" xfId="2" applyNumberFormat="1" applyFont="1" applyBorder="1" applyAlignment="1">
      <alignment horizontal="center" vertical="center" wrapText="1"/>
    </xf>
    <xf numFmtId="0" fontId="18" fillId="2" borderId="0" xfId="1" applyFont="1"/>
    <xf numFmtId="49" fontId="17" fillId="2" borderId="14" xfId="2" applyNumberFormat="1" applyFont="1" applyBorder="1" applyAlignment="1">
      <alignment horizontal="center" vertical="center" wrapText="1"/>
    </xf>
    <xf numFmtId="49" fontId="17" fillId="2" borderId="13" xfId="2" applyNumberFormat="1" applyFont="1" applyBorder="1" applyAlignment="1">
      <alignment horizontal="center" vertical="center" wrapText="1"/>
    </xf>
    <xf numFmtId="49" fontId="17" fillId="2" borderId="14" xfId="2" applyNumberFormat="1" applyFont="1" applyBorder="1" applyAlignment="1">
      <alignment horizontal="left" vertical="center"/>
    </xf>
    <xf numFmtId="14" fontId="17" fillId="2" borderId="14" xfId="2" applyNumberFormat="1" applyFont="1" applyBorder="1" applyAlignment="1">
      <alignment horizontal="center" vertical="center" wrapText="1"/>
    </xf>
    <xf numFmtId="168" fontId="17" fillId="2" borderId="14" xfId="3" applyNumberFormat="1" applyFont="1" applyFill="1" applyBorder="1" applyAlignment="1" applyProtection="1">
      <alignment horizontal="left" vertical="center" wrapText="1"/>
    </xf>
    <xf numFmtId="49" fontId="17" fillId="2" borderId="14" xfId="2" applyNumberFormat="1" applyFont="1" applyBorder="1" applyAlignment="1">
      <alignment horizontal="left" vertical="center" wrapText="1"/>
    </xf>
    <xf numFmtId="49" fontId="17" fillId="2" borderId="15" xfId="2" applyNumberFormat="1" applyFont="1" applyBorder="1" applyAlignment="1">
      <alignment horizontal="center" vertical="center" wrapText="1"/>
    </xf>
    <xf numFmtId="49" fontId="17" fillId="2" borderId="0" xfId="2" applyNumberFormat="1" applyFont="1" applyAlignment="1">
      <alignment horizontal="center" vertical="center" wrapText="1"/>
    </xf>
    <xf numFmtId="49" fontId="17" fillId="2" borderId="0" xfId="2" applyNumberFormat="1" applyFont="1" applyAlignment="1">
      <alignment horizontal="left" vertical="center"/>
    </xf>
    <xf numFmtId="14" fontId="17" fillId="2" borderId="15" xfId="2" applyNumberFormat="1" applyFont="1" applyBorder="1" applyAlignment="1">
      <alignment horizontal="center" vertical="center" wrapText="1"/>
    </xf>
    <xf numFmtId="169" fontId="17" fillId="2" borderId="14" xfId="2" applyNumberFormat="1" applyFont="1" applyBorder="1" applyAlignment="1">
      <alignment horizontal="center" vertical="center" wrapText="1"/>
    </xf>
    <xf numFmtId="0" fontId="19" fillId="2" borderId="15" xfId="1" applyFont="1" applyBorder="1"/>
    <xf numFmtId="0" fontId="19" fillId="2" borderId="15" xfId="1" applyFont="1" applyBorder="1" applyAlignment="1">
      <alignment vertical="top" wrapText="1"/>
    </xf>
    <xf numFmtId="0" fontId="19" fillId="2" borderId="0" xfId="1" applyFont="1"/>
    <xf numFmtId="49" fontId="17" fillId="2" borderId="2" xfId="1" applyNumberFormat="1" applyFont="1" applyBorder="1" applyAlignment="1">
      <alignment horizontal="left" vertical="center" wrapText="1"/>
    </xf>
    <xf numFmtId="49" fontId="17" fillId="2" borderId="2" xfId="1" applyNumberFormat="1" applyFont="1" applyBorder="1" applyAlignment="1">
      <alignment horizontal="center" vertical="center" wrapText="1"/>
    </xf>
    <xf numFmtId="49" fontId="17" fillId="2" borderId="2" xfId="1" applyNumberFormat="1" applyFont="1" applyBorder="1" applyAlignment="1">
      <alignment horizontal="left" vertical="center"/>
    </xf>
    <xf numFmtId="164" fontId="17" fillId="2" borderId="2" xfId="1" applyNumberFormat="1" applyFont="1" applyBorder="1" applyAlignment="1">
      <alignment horizontal="center" vertical="center" wrapText="1"/>
    </xf>
    <xf numFmtId="14" fontId="17" fillId="2" borderId="2" xfId="1" applyNumberFormat="1" applyFont="1" applyBorder="1" applyAlignment="1">
      <alignment horizontal="center" vertical="center" wrapText="1"/>
    </xf>
    <xf numFmtId="168" fontId="17" fillId="2" borderId="2" xfId="3" applyNumberFormat="1" applyFont="1" applyFill="1" applyBorder="1" applyAlignment="1" applyProtection="1">
      <alignment horizontal="center" vertical="center" wrapText="1"/>
    </xf>
    <xf numFmtId="169" fontId="17" fillId="2" borderId="1" xfId="1" applyNumberFormat="1" applyFont="1" applyBorder="1" applyAlignment="1">
      <alignment horizontal="center" vertical="center" wrapText="1"/>
    </xf>
    <xf numFmtId="49" fontId="17" fillId="2" borderId="13" xfId="1" applyNumberFormat="1" applyFont="1" applyBorder="1" applyAlignment="1">
      <alignment horizontal="center" vertical="center" wrapText="1"/>
    </xf>
    <xf numFmtId="14" fontId="17" fillId="2" borderId="1" xfId="1" applyNumberFormat="1" applyFont="1" applyBorder="1" applyAlignment="1">
      <alignment horizontal="center" vertical="center" wrapText="1"/>
    </xf>
    <xf numFmtId="168" fontId="17" fillId="2" borderId="13" xfId="3" applyNumberFormat="1" applyFont="1" applyFill="1" applyBorder="1" applyAlignment="1" applyProtection="1">
      <alignment horizontal="center" vertical="center" wrapText="1"/>
    </xf>
    <xf numFmtId="169" fontId="17" fillId="2" borderId="14" xfId="1" applyNumberFormat="1" applyFont="1" applyBorder="1" applyAlignment="1">
      <alignment horizontal="center" vertical="center" wrapText="1"/>
    </xf>
    <xf numFmtId="49" fontId="17" fillId="2" borderId="16" xfId="1" applyNumberFormat="1" applyFont="1" applyBorder="1" applyAlignment="1">
      <alignment horizontal="left" vertical="center" wrapText="1"/>
    </xf>
    <xf numFmtId="49" fontId="17" fillId="2" borderId="17" xfId="1" applyNumberFormat="1" applyFont="1" applyBorder="1" applyAlignment="1">
      <alignment horizontal="center" vertical="center" wrapText="1"/>
    </xf>
    <xf numFmtId="49" fontId="17" fillId="2" borderId="16" xfId="1" applyNumberFormat="1" applyFont="1" applyBorder="1" applyAlignment="1">
      <alignment horizontal="left" vertical="center"/>
    </xf>
    <xf numFmtId="164" fontId="17" fillId="2" borderId="18" xfId="1" applyNumberFormat="1" applyFont="1" applyBorder="1" applyAlignment="1">
      <alignment horizontal="center" vertical="center" wrapText="1"/>
    </xf>
    <xf numFmtId="14" fontId="17" fillId="2" borderId="17" xfId="1" applyNumberFormat="1" applyFont="1" applyBorder="1" applyAlignment="1">
      <alignment horizontal="center" vertical="center" wrapText="1"/>
    </xf>
    <xf numFmtId="168" fontId="17" fillId="2" borderId="17" xfId="3" applyNumberFormat="1" applyFont="1" applyFill="1" applyBorder="1" applyAlignment="1" applyProtection="1">
      <alignment horizontal="center" vertical="center" wrapText="1"/>
    </xf>
    <xf numFmtId="169" fontId="17" fillId="2" borderId="18" xfId="1" applyNumberFormat="1" applyFont="1" applyBorder="1" applyAlignment="1">
      <alignment horizontal="center" vertical="center" wrapText="1"/>
    </xf>
    <xf numFmtId="49" fontId="17" fillId="2" borderId="19" xfId="1" applyNumberFormat="1" applyFont="1" applyBorder="1" applyAlignment="1">
      <alignment horizontal="left" vertical="center" wrapText="1"/>
    </xf>
    <xf numFmtId="49" fontId="17" fillId="2" borderId="0" xfId="1" applyNumberFormat="1" applyFont="1" applyAlignment="1">
      <alignment horizontal="center" vertical="center" wrapText="1"/>
    </xf>
    <xf numFmtId="49" fontId="17" fillId="2" borderId="20" xfId="1" applyNumberFormat="1" applyFont="1" applyBorder="1" applyAlignment="1">
      <alignment horizontal="center" vertical="center" wrapText="1"/>
    </xf>
    <xf numFmtId="49" fontId="17" fillId="2" borderId="20" xfId="1" applyNumberFormat="1" applyFont="1" applyBorder="1" applyAlignment="1">
      <alignment horizontal="left" vertical="center"/>
    </xf>
    <xf numFmtId="164" fontId="17" fillId="2" borderId="19" xfId="1" applyNumberFormat="1" applyFont="1" applyBorder="1" applyAlignment="1">
      <alignment horizontal="center" vertical="center" wrapText="1"/>
    </xf>
    <xf numFmtId="14" fontId="17" fillId="2" borderId="19" xfId="1" applyNumberFormat="1" applyFont="1" applyBorder="1" applyAlignment="1">
      <alignment horizontal="center" vertical="center" wrapText="1"/>
    </xf>
    <xf numFmtId="168" fontId="17" fillId="2" borderId="20" xfId="3" applyNumberFormat="1" applyFont="1" applyFill="1" applyBorder="1" applyAlignment="1" applyProtection="1">
      <alignment horizontal="center" vertical="center" wrapText="1"/>
    </xf>
    <xf numFmtId="169" fontId="17" fillId="2" borderId="20" xfId="1" applyNumberFormat="1" applyFont="1" applyBorder="1" applyAlignment="1">
      <alignment horizontal="center" vertical="center" wrapText="1"/>
    </xf>
    <xf numFmtId="49" fontId="17" fillId="2" borderId="14" xfId="1" applyNumberFormat="1" applyFont="1" applyBorder="1" applyAlignment="1">
      <alignment horizontal="center" vertical="center" wrapText="1"/>
    </xf>
    <xf numFmtId="49" fontId="17" fillId="2" borderId="0" xfId="1" applyNumberFormat="1" applyFont="1" applyAlignment="1">
      <alignment horizontal="left" vertical="center"/>
    </xf>
    <xf numFmtId="14" fontId="17" fillId="2" borderId="14" xfId="1" applyNumberFormat="1" applyFont="1" applyBorder="1" applyAlignment="1">
      <alignment horizontal="center" vertical="center" wrapText="1"/>
    </xf>
    <xf numFmtId="168" fontId="17" fillId="2" borderId="0" xfId="3" applyNumberFormat="1" applyFont="1" applyFill="1" applyBorder="1" applyAlignment="1" applyProtection="1">
      <alignment horizontal="center" vertical="center" wrapText="1"/>
    </xf>
    <xf numFmtId="169" fontId="17" fillId="2" borderId="0" xfId="1" applyNumberFormat="1" applyFont="1" applyAlignment="1">
      <alignment horizontal="center" vertical="center" wrapText="1"/>
    </xf>
    <xf numFmtId="49" fontId="17" fillId="2" borderId="14" xfId="1" applyNumberFormat="1" applyFont="1" applyBorder="1" applyAlignment="1">
      <alignment horizontal="left" vertical="center"/>
    </xf>
    <xf numFmtId="14" fontId="17" fillId="2" borderId="0" xfId="1" applyNumberFormat="1" applyFont="1" applyAlignment="1">
      <alignment horizontal="center" vertical="center" wrapText="1"/>
    </xf>
    <xf numFmtId="168" fontId="17" fillId="2" borderId="14" xfId="3" applyNumberFormat="1" applyFont="1" applyFill="1" applyBorder="1" applyAlignment="1" applyProtection="1">
      <alignment horizontal="center" vertical="center" wrapText="1"/>
    </xf>
    <xf numFmtId="49" fontId="17" fillId="2" borderId="13" xfId="1" applyNumberFormat="1" applyFont="1" applyBorder="1" applyAlignment="1">
      <alignment horizontal="left" vertical="center" wrapText="1"/>
    </xf>
    <xf numFmtId="49" fontId="17" fillId="2" borderId="15" xfId="2" applyNumberFormat="1" applyFont="1" applyBorder="1" applyAlignment="1">
      <alignment horizontal="left" vertical="center"/>
    </xf>
    <xf numFmtId="164" fontId="17" fillId="2" borderId="0" xfId="2" applyNumberFormat="1" applyFont="1" applyAlignment="1">
      <alignment horizontal="center" vertical="center" wrapText="1"/>
    </xf>
    <xf numFmtId="0" fontId="13" fillId="2" borderId="0" xfId="2" applyFont="1" applyAlignment="1">
      <alignment horizontal="left" wrapText="1"/>
    </xf>
    <xf numFmtId="0" fontId="15" fillId="2" borderId="0" xfId="2" applyFont="1" applyAlignment="1">
      <alignment horizontal="left"/>
    </xf>
    <xf numFmtId="49" fontId="17" fillId="2" borderId="16" xfId="2" applyNumberFormat="1" applyFont="1" applyBorder="1" applyAlignment="1">
      <alignment horizontal="left" vertical="center" wrapText="1"/>
    </xf>
    <xf numFmtId="49" fontId="17" fillId="2" borderId="16" xfId="2" applyNumberFormat="1" applyFont="1" applyBorder="1" applyAlignment="1">
      <alignment horizontal="center" vertical="center" wrapText="1"/>
    </xf>
    <xf numFmtId="49" fontId="17" fillId="2" borderId="16" xfId="2" applyNumberFormat="1" applyFont="1" applyBorder="1" applyAlignment="1">
      <alignment horizontal="left" vertical="center"/>
    </xf>
    <xf numFmtId="169" fontId="17" fillId="2" borderId="2" xfId="1" applyNumberFormat="1" applyFont="1" applyBorder="1" applyAlignment="1">
      <alignment horizontal="center" vertical="center" wrapText="1"/>
    </xf>
    <xf numFmtId="49" fontId="17" fillId="2" borderId="13" xfId="1" applyNumberFormat="1" applyFont="1" applyBorder="1" applyAlignment="1">
      <alignment horizontal="left" vertical="center"/>
    </xf>
    <xf numFmtId="164" fontId="17" fillId="2" borderId="13" xfId="1" applyNumberFormat="1" applyFont="1" applyBorder="1" applyAlignment="1">
      <alignment horizontal="center" vertical="center" wrapText="1"/>
    </xf>
    <xf numFmtId="14" fontId="17" fillId="2" borderId="13" xfId="1" applyNumberFormat="1" applyFont="1" applyBorder="1" applyAlignment="1">
      <alignment horizontal="center" vertical="center" wrapText="1"/>
    </xf>
    <xf numFmtId="169" fontId="17" fillId="2" borderId="13" xfId="1" applyNumberFormat="1" applyFont="1" applyBorder="1" applyAlignment="1">
      <alignment horizontal="center" vertical="center" wrapText="1"/>
    </xf>
    <xf numFmtId="49" fontId="17" fillId="2" borderId="15" xfId="1" applyNumberFormat="1" applyFont="1" applyBorder="1" applyAlignment="1">
      <alignment horizontal="center" vertical="center" wrapText="1"/>
    </xf>
    <xf numFmtId="49" fontId="17" fillId="2" borderId="1" xfId="1" applyNumberFormat="1" applyFont="1" applyBorder="1" applyAlignment="1">
      <alignment horizontal="left" vertical="center"/>
    </xf>
    <xf numFmtId="164" fontId="17" fillId="2" borderId="14" xfId="1" applyNumberFormat="1" applyFont="1" applyBorder="1" applyAlignment="1">
      <alignment horizontal="center" vertical="center" wrapText="1"/>
    </xf>
    <xf numFmtId="170" fontId="17" fillId="2" borderId="0" xfId="1" applyNumberFormat="1" applyFont="1" applyAlignment="1">
      <alignment horizontal="center" vertical="center" wrapText="1"/>
    </xf>
    <xf numFmtId="168" fontId="17" fillId="2" borderId="15" xfId="3" applyNumberFormat="1" applyFont="1" applyFill="1" applyBorder="1" applyAlignment="1" applyProtection="1">
      <alignment horizontal="center" vertical="center" wrapText="1"/>
    </xf>
    <xf numFmtId="170" fontId="17" fillId="2" borderId="15" xfId="1" applyNumberFormat="1" applyFont="1" applyBorder="1" applyAlignment="1">
      <alignment horizontal="center" vertical="center" wrapText="1"/>
    </xf>
    <xf numFmtId="14" fontId="17" fillId="2" borderId="15" xfId="1" applyNumberFormat="1" applyFont="1" applyBorder="1" applyAlignment="1">
      <alignment horizontal="center" vertical="center" wrapText="1"/>
    </xf>
    <xf numFmtId="49" fontId="17" fillId="2" borderId="1" xfId="1" applyNumberFormat="1" applyFont="1" applyBorder="1" applyAlignment="1">
      <alignment horizontal="center" vertical="center" wrapText="1"/>
    </xf>
    <xf numFmtId="168" fontId="17" fillId="2" borderId="2" xfId="3" applyNumberFormat="1" applyFont="1" applyFill="1" applyBorder="1" applyAlignment="1" applyProtection="1">
      <alignment horizontal="right" vertical="center" wrapText="1"/>
    </xf>
    <xf numFmtId="0" fontId="17" fillId="2" borderId="13" xfId="2" applyFont="1" applyBorder="1" applyAlignment="1">
      <alignment horizontal="left"/>
    </xf>
    <xf numFmtId="0" fontId="17" fillId="2" borderId="13" xfId="2" applyFont="1" applyBorder="1" applyAlignment="1">
      <alignment horizontal="center"/>
    </xf>
    <xf numFmtId="0" fontId="20" fillId="2" borderId="13" xfId="4" applyFont="1" applyBorder="1"/>
    <xf numFmtId="0" fontId="20" fillId="2" borderId="0" xfId="4" applyFont="1" applyAlignment="1">
      <alignment horizontal="center"/>
    </xf>
    <xf numFmtId="14" fontId="17" fillId="2" borderId="0" xfId="2" applyNumberFormat="1" applyFont="1" applyAlignment="1">
      <alignment horizontal="center"/>
    </xf>
    <xf numFmtId="3" fontId="17" fillId="2" borderId="13" xfId="2" applyNumberFormat="1" applyFont="1" applyBorder="1" applyAlignment="1">
      <alignment horizontal="right"/>
    </xf>
    <xf numFmtId="0" fontId="17" fillId="2" borderId="1" xfId="2" applyFont="1" applyBorder="1" applyAlignment="1">
      <alignment horizontal="left"/>
    </xf>
    <xf numFmtId="0" fontId="17" fillId="2" borderId="0" xfId="2" applyFont="1" applyAlignment="1">
      <alignment horizontal="center"/>
    </xf>
    <xf numFmtId="0" fontId="20" fillId="2" borderId="0" xfId="4" applyFont="1"/>
    <xf numFmtId="0" fontId="20" fillId="2" borderId="14" xfId="4" applyFont="1" applyBorder="1" applyAlignment="1">
      <alignment horizontal="center"/>
    </xf>
    <xf numFmtId="14" fontId="17" fillId="2" borderId="14" xfId="2" applyNumberFormat="1" applyFont="1" applyBorder="1" applyAlignment="1">
      <alignment horizontal="center"/>
    </xf>
    <xf numFmtId="3" fontId="17" fillId="2" borderId="14" xfId="2" applyNumberFormat="1" applyFont="1" applyBorder="1" applyAlignment="1">
      <alignment horizontal="right"/>
    </xf>
    <xf numFmtId="0" fontId="17" fillId="2" borderId="14" xfId="2" applyFont="1" applyBorder="1" applyAlignment="1">
      <alignment horizontal="center"/>
    </xf>
    <xf numFmtId="0" fontId="20" fillId="2" borderId="14" xfId="4" applyFont="1" applyBorder="1"/>
    <xf numFmtId="3" fontId="17" fillId="2" borderId="15" xfId="2" applyNumberFormat="1" applyFont="1" applyBorder="1"/>
    <xf numFmtId="0" fontId="17" fillId="2" borderId="15" xfId="2" applyFont="1" applyBorder="1" applyAlignment="1">
      <alignment horizontal="center"/>
    </xf>
    <xf numFmtId="0" fontId="17" fillId="2" borderId="15" xfId="2" applyFont="1" applyBorder="1" applyAlignment="1">
      <alignment horizontal="left"/>
    </xf>
    <xf numFmtId="3" fontId="17" fillId="2" borderId="15" xfId="2" applyNumberFormat="1" applyFont="1" applyBorder="1" applyAlignment="1">
      <alignment horizontal="right"/>
    </xf>
    <xf numFmtId="0" fontId="13" fillId="2" borderId="0" xfId="1" applyFont="1" applyAlignment="1">
      <alignment horizontal="left" wrapText="1"/>
    </xf>
    <xf numFmtId="49" fontId="17" fillId="2" borderId="21" xfId="1" applyNumberFormat="1" applyFont="1" applyBorder="1" applyAlignment="1">
      <alignment horizontal="center" vertical="center" wrapText="1"/>
    </xf>
    <xf numFmtId="49" fontId="17" fillId="2" borderId="22" xfId="1" applyNumberFormat="1" applyFont="1" applyBorder="1" applyAlignment="1">
      <alignment horizontal="left" vertical="center" wrapText="1"/>
    </xf>
    <xf numFmtId="169" fontId="17" fillId="2" borderId="23" xfId="1" applyNumberFormat="1" applyFont="1" applyBorder="1" applyAlignment="1">
      <alignment horizontal="center" vertical="center" wrapText="1"/>
    </xf>
    <xf numFmtId="49" fontId="17" fillId="2" borderId="0" xfId="1" applyNumberFormat="1" applyFont="1" applyAlignment="1">
      <alignment horizontal="left" vertical="center" wrapText="1"/>
    </xf>
    <xf numFmtId="49" fontId="17" fillId="2" borderId="15" xfId="1" applyNumberFormat="1" applyFont="1" applyBorder="1" applyAlignment="1">
      <alignment horizontal="left" vertical="center"/>
    </xf>
    <xf numFmtId="49" fontId="17" fillId="2" borderId="14" xfId="1" applyNumberFormat="1" applyFont="1" applyBorder="1" applyAlignment="1">
      <alignment horizontal="left" vertical="center" wrapText="1"/>
    </xf>
    <xf numFmtId="0" fontId="20" fillId="2" borderId="15" xfId="4" applyFont="1" applyBorder="1"/>
    <xf numFmtId="49" fontId="17" fillId="2" borderId="24" xfId="1" applyNumberFormat="1" applyFont="1" applyBorder="1" applyAlignment="1">
      <alignment horizontal="left" vertical="center" wrapText="1"/>
    </xf>
    <xf numFmtId="164" fontId="17" fillId="2" borderId="0" xfId="1" applyNumberFormat="1" applyFont="1" applyAlignment="1">
      <alignment horizontal="center" vertical="center" wrapText="1"/>
    </xf>
    <xf numFmtId="169" fontId="17" fillId="2" borderId="15" xfId="1" applyNumberFormat="1" applyFont="1" applyBorder="1" applyAlignment="1">
      <alignment horizontal="center" vertical="center" wrapText="1"/>
    </xf>
    <xf numFmtId="0" fontId="17" fillId="2" borderId="0" xfId="1" applyFont="1" applyAlignment="1">
      <alignment horizontal="left"/>
    </xf>
    <xf numFmtId="0" fontId="17" fillId="2" borderId="15" xfId="1" applyFont="1" applyBorder="1" applyAlignment="1">
      <alignment horizontal="center"/>
    </xf>
    <xf numFmtId="14" fontId="17" fillId="2" borderId="14" xfId="1" applyNumberFormat="1" applyFont="1" applyBorder="1" applyAlignment="1">
      <alignment horizontal="center"/>
    </xf>
    <xf numFmtId="3" fontId="17" fillId="2" borderId="15" xfId="1" applyNumberFormat="1" applyFont="1" applyBorder="1" applyAlignment="1">
      <alignment horizontal="right" wrapText="1"/>
    </xf>
    <xf numFmtId="0" fontId="17" fillId="2" borderId="14" xfId="1" applyFont="1" applyBorder="1" applyAlignment="1">
      <alignment horizontal="center"/>
    </xf>
    <xf numFmtId="0" fontId="17" fillId="2" borderId="13" xfId="1" applyFont="1" applyBorder="1" applyAlignment="1">
      <alignment horizontal="left"/>
    </xf>
    <xf numFmtId="0" fontId="17" fillId="2" borderId="0" xfId="1" applyFont="1" applyAlignment="1">
      <alignment horizontal="center"/>
    </xf>
    <xf numFmtId="0" fontId="17" fillId="2" borderId="14" xfId="1" applyFont="1" applyBorder="1" applyAlignment="1">
      <alignment horizontal="left"/>
    </xf>
    <xf numFmtId="14" fontId="17" fillId="2" borderId="0" xfId="1" applyNumberFormat="1" applyFont="1" applyAlignment="1">
      <alignment horizontal="center"/>
    </xf>
    <xf numFmtId="49" fontId="17" fillId="2" borderId="2" xfId="2" applyNumberFormat="1" applyFont="1" applyBorder="1" applyAlignment="1">
      <alignment horizontal="center" vertical="center" wrapText="1"/>
    </xf>
    <xf numFmtId="49" fontId="17" fillId="2" borderId="1" xfId="2" applyNumberFormat="1" applyFont="1" applyBorder="1" applyAlignment="1">
      <alignment horizontal="left" vertical="center"/>
    </xf>
    <xf numFmtId="14" fontId="17" fillId="2" borderId="2" xfId="2" applyNumberFormat="1" applyFont="1" applyBorder="1" applyAlignment="1">
      <alignment horizontal="center" vertical="center" wrapText="1"/>
    </xf>
    <xf numFmtId="168" fontId="17" fillId="2" borderId="2" xfId="3" applyNumberFormat="1" applyFont="1" applyFill="1" applyBorder="1" applyAlignment="1" applyProtection="1">
      <alignment horizontal="left" vertical="center" wrapText="1"/>
    </xf>
    <xf numFmtId="169" fontId="17" fillId="2" borderId="1" xfId="2" applyNumberFormat="1" applyFont="1" applyBorder="1" applyAlignment="1">
      <alignment horizontal="center" vertical="center" wrapText="1"/>
    </xf>
    <xf numFmtId="168" fontId="17" fillId="2" borderId="1" xfId="3" applyNumberFormat="1" applyFont="1" applyFill="1" applyBorder="1" applyAlignment="1" applyProtection="1">
      <alignment horizontal="left" vertical="center" wrapText="1"/>
    </xf>
    <xf numFmtId="169" fontId="17" fillId="2" borderId="13" xfId="2" applyNumberFormat="1" applyFont="1" applyBorder="1" applyAlignment="1">
      <alignment horizontal="right" vertical="center" wrapText="1"/>
    </xf>
    <xf numFmtId="49" fontId="17" fillId="2" borderId="15" xfId="2" applyNumberFormat="1" applyFont="1" applyBorder="1" applyAlignment="1">
      <alignment horizontal="left" vertical="center" wrapText="1"/>
    </xf>
    <xf numFmtId="164" fontId="17" fillId="2" borderId="15" xfId="2" applyNumberFormat="1" applyFont="1" applyBorder="1" applyAlignment="1">
      <alignment horizontal="center" vertical="center" wrapText="1"/>
    </xf>
    <xf numFmtId="168" fontId="17" fillId="2" borderId="15" xfId="3" applyNumberFormat="1" applyFont="1" applyFill="1" applyBorder="1" applyAlignment="1" applyProtection="1">
      <alignment horizontal="left" vertical="center" wrapText="1"/>
    </xf>
    <xf numFmtId="169" fontId="17" fillId="2" borderId="15" xfId="2" applyNumberFormat="1" applyFont="1" applyBorder="1" applyAlignment="1">
      <alignment horizontal="center" vertical="center" wrapText="1"/>
    </xf>
    <xf numFmtId="164" fontId="17" fillId="2" borderId="13" xfId="2" applyNumberFormat="1" applyFont="1" applyBorder="1" applyAlignment="1">
      <alignment horizontal="center" vertical="center" wrapText="1"/>
    </xf>
    <xf numFmtId="14" fontId="17" fillId="2" borderId="13" xfId="2" applyNumberFormat="1" applyFont="1" applyBorder="1" applyAlignment="1">
      <alignment horizontal="center" vertical="center" wrapText="1"/>
    </xf>
    <xf numFmtId="49" fontId="17" fillId="2" borderId="0" xfId="2" applyNumberFormat="1" applyFont="1" applyAlignment="1">
      <alignment horizontal="left" vertical="center" wrapText="1"/>
    </xf>
    <xf numFmtId="14" fontId="17" fillId="2" borderId="0" xfId="2" applyNumberFormat="1" applyFont="1" applyAlignment="1">
      <alignment horizontal="center" vertical="center" wrapText="1"/>
    </xf>
    <xf numFmtId="168" fontId="17" fillId="2" borderId="0" xfId="3" applyNumberFormat="1" applyFont="1" applyFill="1" applyBorder="1" applyAlignment="1" applyProtection="1">
      <alignment horizontal="right" vertical="center" wrapText="1"/>
    </xf>
    <xf numFmtId="169" fontId="17" fillId="2" borderId="0" xfId="1" applyNumberFormat="1" applyFont="1" applyAlignment="1">
      <alignment horizontal="right" vertical="center" wrapText="1"/>
    </xf>
    <xf numFmtId="0" fontId="18" fillId="2" borderId="0" xfId="1" applyFont="1" applyAlignment="1">
      <alignment vertical="center"/>
    </xf>
    <xf numFmtId="0" fontId="16" fillId="2" borderId="0" xfId="1" applyFont="1" applyAlignment="1">
      <alignment horizontal="center" wrapText="1"/>
    </xf>
    <xf numFmtId="171" fontId="17" fillId="2" borderId="13" xfId="3" applyNumberFormat="1" applyFont="1" applyFill="1" applyBorder="1" applyAlignment="1" applyProtection="1">
      <alignment horizontal="right" vertical="center" wrapText="1"/>
    </xf>
    <xf numFmtId="172" fontId="17" fillId="2" borderId="14" xfId="1" applyNumberFormat="1" applyFont="1" applyBorder="1" applyAlignment="1">
      <alignment horizontal="right" vertical="center" wrapText="1"/>
    </xf>
    <xf numFmtId="168" fontId="17" fillId="2" borderId="14" xfId="3" applyNumberFormat="1" applyFont="1" applyFill="1" applyBorder="1" applyAlignment="1" applyProtection="1">
      <alignment horizontal="right" vertical="center" wrapText="1"/>
    </xf>
    <xf numFmtId="164" fontId="17" fillId="2" borderId="14" xfId="2" applyNumberFormat="1" applyFont="1" applyBorder="1" applyAlignment="1">
      <alignment horizontal="center" vertical="center" wrapText="1"/>
    </xf>
    <xf numFmtId="168" fontId="17" fillId="2" borderId="15" xfId="3" applyNumberFormat="1" applyFont="1" applyFill="1" applyBorder="1" applyAlignment="1" applyProtection="1">
      <alignment horizontal="right" vertical="center" wrapText="1"/>
    </xf>
    <xf numFmtId="172" fontId="17" fillId="2" borderId="0" xfId="2" applyNumberFormat="1" applyFont="1" applyAlignment="1">
      <alignment horizontal="right" vertical="center" wrapText="1"/>
    </xf>
    <xf numFmtId="172" fontId="17" fillId="2" borderId="14" xfId="2" applyNumberFormat="1" applyFont="1" applyBorder="1" applyAlignment="1">
      <alignment horizontal="right" vertical="center" wrapText="1"/>
    </xf>
    <xf numFmtId="170" fontId="17" fillId="2" borderId="15" xfId="1" applyNumberFormat="1" applyFont="1" applyBorder="1" applyAlignment="1">
      <alignment horizontal="right" vertical="center" wrapText="1"/>
    </xf>
    <xf numFmtId="172" fontId="17" fillId="2" borderId="13" xfId="3" applyNumberFormat="1" applyFont="1" applyFill="1" applyBorder="1" applyAlignment="1" applyProtection="1">
      <alignment horizontal="right" vertical="center" wrapText="1"/>
    </xf>
    <xf numFmtId="167" fontId="17" fillId="2" borderId="0" xfId="3" applyFont="1" applyFill="1" applyBorder="1" applyAlignment="1" applyProtection="1">
      <alignment horizontal="center" vertical="center" wrapText="1"/>
    </xf>
    <xf numFmtId="172" fontId="17" fillId="2" borderId="14" xfId="3" applyNumberFormat="1" applyFont="1" applyFill="1" applyBorder="1" applyAlignment="1" applyProtection="1">
      <alignment horizontal="right" vertical="center" wrapText="1"/>
    </xf>
    <xf numFmtId="167" fontId="17" fillId="2" borderId="14" xfId="3" applyFont="1" applyFill="1" applyBorder="1" applyAlignment="1" applyProtection="1">
      <alignment horizontal="center" vertical="center" wrapText="1"/>
    </xf>
    <xf numFmtId="172" fontId="17" fillId="2" borderId="0" xfId="3" applyNumberFormat="1" applyFont="1" applyFill="1" applyBorder="1" applyAlignment="1" applyProtection="1">
      <alignment horizontal="right" vertical="center" wrapText="1"/>
    </xf>
    <xf numFmtId="49" fontId="17" fillId="2" borderId="15" xfId="1" applyNumberFormat="1" applyFont="1" applyBorder="1" applyAlignment="1">
      <alignment horizontal="left" vertical="center" wrapText="1"/>
    </xf>
    <xf numFmtId="169" fontId="17" fillId="2" borderId="15" xfId="1" applyNumberFormat="1" applyFont="1" applyBorder="1" applyAlignment="1">
      <alignment horizontal="right" vertical="center" wrapText="1"/>
    </xf>
    <xf numFmtId="0" fontId="16" fillId="2" borderId="0" xfId="1" applyFont="1" applyAlignment="1">
      <alignment horizontal="center" vertical="center" wrapText="1"/>
    </xf>
    <xf numFmtId="0" fontId="16" fillId="2" borderId="0" xfId="1" applyFont="1" applyAlignment="1">
      <alignment horizontal="center" vertical="center" wrapText="1"/>
    </xf>
    <xf numFmtId="49" fontId="17" fillId="2" borderId="18" xfId="1" applyNumberFormat="1" applyFont="1" applyBorder="1" applyAlignment="1">
      <alignment horizontal="left" vertical="center" wrapText="1"/>
    </xf>
    <xf numFmtId="0" fontId="16" fillId="2" borderId="18" xfId="1" applyFont="1" applyBorder="1" applyAlignment="1">
      <alignment horizontal="center" vertical="center" wrapText="1"/>
    </xf>
    <xf numFmtId="168" fontId="16" fillId="2" borderId="18" xfId="3" applyNumberFormat="1" applyFont="1" applyFill="1" applyBorder="1" applyAlignment="1" applyProtection="1">
      <alignment horizontal="center" vertical="center" wrapText="1"/>
    </xf>
    <xf numFmtId="3" fontId="16" fillId="2" borderId="18" xfId="1" applyNumberFormat="1" applyFont="1" applyBorder="1" applyAlignment="1">
      <alignment horizontal="center" vertical="center" wrapText="1"/>
    </xf>
    <xf numFmtId="49" fontId="17" fillId="2" borderId="13" xfId="2" applyNumberFormat="1" applyFont="1" applyBorder="1" applyAlignment="1">
      <alignment horizontal="left" vertical="center" wrapText="1"/>
    </xf>
    <xf numFmtId="0" fontId="17" fillId="2" borderId="14" xfId="1" applyFont="1" applyBorder="1" applyAlignment="1">
      <alignment horizontal="center" vertical="center" wrapText="1"/>
    </xf>
    <xf numFmtId="0" fontId="16" fillId="2" borderId="0" xfId="1" applyFont="1" applyAlignment="1">
      <alignment horizontal="right" vertical="center" wrapText="1"/>
    </xf>
    <xf numFmtId="3" fontId="16" fillId="2" borderId="0" xfId="1" applyNumberFormat="1" applyFont="1" applyAlignment="1">
      <alignment horizontal="right" vertical="center" wrapText="1"/>
    </xf>
    <xf numFmtId="0" fontId="13" fillId="2" borderId="0" xfId="2" applyFont="1" applyAlignment="1">
      <alignment horizontal="left" vertical="center" wrapText="1"/>
    </xf>
    <xf numFmtId="0" fontId="16" fillId="2" borderId="0" xfId="2" applyFont="1" applyAlignment="1">
      <alignment horizontal="center" wrapText="1"/>
    </xf>
    <xf numFmtId="0" fontId="16" fillId="2" borderId="0" xfId="2" applyFont="1" applyAlignment="1">
      <alignment horizontal="center" wrapText="1"/>
    </xf>
    <xf numFmtId="0" fontId="18" fillId="2" borderId="18" xfId="1" applyFont="1" applyBorder="1" applyAlignment="1">
      <alignment horizontal="right"/>
    </xf>
    <xf numFmtId="49" fontId="17" fillId="2" borderId="22" xfId="2" applyNumberFormat="1" applyFont="1" applyBorder="1" applyAlignment="1">
      <alignment horizontal="left" vertical="center" wrapText="1"/>
    </xf>
    <xf numFmtId="49" fontId="17" fillId="2" borderId="22" xfId="2" applyNumberFormat="1" applyFont="1" applyBorder="1" applyAlignment="1">
      <alignment horizontal="center" vertical="center" wrapText="1"/>
    </xf>
    <xf numFmtId="49" fontId="17" fillId="2" borderId="22" xfId="2" applyNumberFormat="1" applyFont="1" applyBorder="1" applyAlignment="1">
      <alignment horizontal="left" vertical="center"/>
    </xf>
    <xf numFmtId="164" fontId="17" fillId="2" borderId="22" xfId="2" applyNumberFormat="1" applyFont="1" applyBorder="1" applyAlignment="1">
      <alignment horizontal="center" vertical="center" wrapText="1"/>
    </xf>
    <xf numFmtId="14" fontId="17" fillId="2" borderId="22" xfId="2" applyNumberFormat="1" applyFont="1" applyBorder="1" applyAlignment="1">
      <alignment horizontal="center" vertical="center" wrapText="1"/>
    </xf>
    <xf numFmtId="14" fontId="17" fillId="2" borderId="22" xfId="3" applyNumberFormat="1" applyFont="1" applyFill="1" applyBorder="1" applyAlignment="1" applyProtection="1">
      <alignment horizontal="center" vertical="center" wrapText="1"/>
    </xf>
    <xf numFmtId="49" fontId="17" fillId="2" borderId="18" xfId="2" applyNumberFormat="1" applyFont="1" applyBorder="1" applyAlignment="1">
      <alignment horizontal="left" vertical="center" wrapText="1"/>
    </xf>
    <xf numFmtId="49" fontId="17" fillId="2" borderId="18" xfId="2" applyNumberFormat="1" applyFont="1" applyBorder="1" applyAlignment="1">
      <alignment horizontal="center" vertical="center" wrapText="1"/>
    </xf>
    <xf numFmtId="164" fontId="17" fillId="2" borderId="18" xfId="2" applyNumberFormat="1" applyFont="1" applyBorder="1" applyAlignment="1">
      <alignment horizontal="center" vertical="center" wrapText="1"/>
    </xf>
    <xf numFmtId="14" fontId="17" fillId="2" borderId="18" xfId="2" applyNumberFormat="1" applyFont="1" applyBorder="1" applyAlignment="1">
      <alignment horizontal="center" vertical="center" wrapText="1"/>
    </xf>
    <xf numFmtId="14" fontId="17" fillId="2" borderId="18" xfId="3" applyNumberFormat="1" applyFont="1" applyFill="1" applyBorder="1" applyAlignment="1" applyProtection="1">
      <alignment horizontal="center" vertical="center" wrapText="1"/>
    </xf>
    <xf numFmtId="49" fontId="17" fillId="2" borderId="25" xfId="2" applyNumberFormat="1" applyFont="1" applyBorder="1" applyAlignment="1">
      <alignment horizontal="left" vertical="center" wrapText="1"/>
    </xf>
    <xf numFmtId="49" fontId="17" fillId="2" borderId="25" xfId="2" applyNumberFormat="1" applyFont="1" applyBorder="1" applyAlignment="1">
      <alignment horizontal="center" vertical="center" wrapText="1"/>
    </xf>
    <xf numFmtId="0" fontId="20" fillId="2" borderId="25" xfId="5" applyFont="1" applyBorder="1" applyAlignment="1">
      <alignment horizontal="center"/>
    </xf>
    <xf numFmtId="49" fontId="17" fillId="2" borderId="25" xfId="2" applyNumberFormat="1" applyFont="1" applyBorder="1" applyAlignment="1">
      <alignment horizontal="left" vertical="center"/>
    </xf>
    <xf numFmtId="164" fontId="17" fillId="2" borderId="25" xfId="2" applyNumberFormat="1" applyFont="1" applyBorder="1" applyAlignment="1">
      <alignment horizontal="center" vertical="center" wrapText="1"/>
    </xf>
    <xf numFmtId="14" fontId="17" fillId="2" borderId="25" xfId="2" applyNumberFormat="1" applyFont="1" applyBorder="1" applyAlignment="1">
      <alignment horizontal="center" vertical="center" wrapText="1"/>
    </xf>
    <xf numFmtId="14" fontId="17" fillId="2" borderId="25" xfId="3" applyNumberFormat="1" applyFont="1" applyFill="1" applyBorder="1" applyAlignment="1" applyProtection="1">
      <alignment horizontal="center" vertical="center" wrapText="1"/>
    </xf>
    <xf numFmtId="0" fontId="17" fillId="2" borderId="0" xfId="1" applyFont="1" applyAlignment="1">
      <alignment horizontal="left" vertical="center"/>
    </xf>
    <xf numFmtId="49" fontId="17" fillId="2" borderId="13" xfId="2" applyNumberFormat="1" applyFont="1" applyBorder="1" applyAlignment="1">
      <alignment horizontal="center" vertical="center"/>
    </xf>
    <xf numFmtId="14" fontId="17" fillId="2" borderId="14" xfId="1" applyNumberFormat="1" applyFont="1" applyBorder="1" applyAlignment="1">
      <alignment horizontal="right" vertical="center" wrapText="1"/>
    </xf>
    <xf numFmtId="3" fontId="17" fillId="2" borderId="14" xfId="1" applyNumberFormat="1" applyFont="1" applyBorder="1" applyAlignment="1">
      <alignment horizontal="right" vertical="center" wrapText="1"/>
    </xf>
    <xf numFmtId="49" fontId="17" fillId="2" borderId="0" xfId="1" applyNumberFormat="1" applyFont="1" applyAlignment="1">
      <alignment horizontal="right" vertical="center" indent="1"/>
    </xf>
    <xf numFmtId="0" fontId="19" fillId="2" borderId="0" xfId="1" applyFont="1" applyAlignment="1">
      <alignment vertical="top" wrapText="1"/>
    </xf>
  </cellXfs>
  <cellStyles count="6">
    <cellStyle name="Comma 2 2" xfId="3" xr:uid="{3264EA28-8C5C-40BD-8BCB-04BAF8F5469E}"/>
    <cellStyle name="Normal" xfId="0" builtinId="0"/>
    <cellStyle name="Normal 2" xfId="1" xr:uid="{FDBD14EC-C447-40A2-8E2C-DC82934BD4B7}"/>
    <cellStyle name="Normal 2 2" xfId="2" xr:uid="{E984D4E5-FD4C-4A62-9355-89F4B4A33A7D}"/>
    <cellStyle name="Normal 3" xfId="5" xr:uid="{E83437C4-65D7-4EA8-924C-3B15FE566071}"/>
    <cellStyle name="Normal 8" xfId="4" xr:uid="{3532A97D-5DF7-4F77-85A0-F725B51B08D2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>
      <selection activeCell="B14" sqref="B14"/>
    </sheetView>
  </sheetViews>
  <sheetFormatPr defaultColWidth="9.109375" defaultRowHeight="12.75" customHeight="1" x14ac:dyDescent="0.3"/>
  <cols>
    <col min="1" max="1" width="26.109375" style="5" customWidth="1"/>
    <col min="2" max="2" width="37" style="5" customWidth="1"/>
  </cols>
  <sheetData>
    <row r="1" spans="1:2" ht="13.8" x14ac:dyDescent="0.3"/>
    <row r="4" spans="1:2" ht="69.75" customHeight="1" x14ac:dyDescent="0.3"/>
    <row r="11" spans="1:2" ht="15.75" customHeight="1" x14ac:dyDescent="0.3">
      <c r="B11" s="45" t="s">
        <v>0</v>
      </c>
    </row>
    <row r="12" spans="1:2" ht="12.75" customHeight="1" x14ac:dyDescent="0.3">
      <c r="B12" s="46" t="s">
        <v>1</v>
      </c>
    </row>
    <row r="13" spans="1:2" ht="12.75" customHeight="1" x14ac:dyDescent="0.3">
      <c r="B13" s="46"/>
    </row>
    <row r="14" spans="1:2" ht="15" customHeight="1" x14ac:dyDescent="0.3">
      <c r="B14" s="58" t="s">
        <v>423</v>
      </c>
    </row>
    <row r="15" spans="1:2" ht="15" customHeight="1" x14ac:dyDescent="0.3">
      <c r="A15" s="15"/>
      <c r="B15" s="46" t="s">
        <v>2</v>
      </c>
    </row>
    <row r="17" spans="1:3" ht="28.5" customHeight="1" x14ac:dyDescent="0.3">
      <c r="A17" s="125" t="s">
        <v>3</v>
      </c>
      <c r="B17" s="125"/>
    </row>
    <row r="18" spans="1:3" ht="15.75" customHeight="1" x14ac:dyDescent="0.3">
      <c r="A18" s="7"/>
      <c r="B18" s="8"/>
      <c r="C18" s="8"/>
    </row>
    <row r="19" spans="1:3" ht="12.75" customHeight="1" x14ac:dyDescent="0.3">
      <c r="A19" s="7" t="s">
        <v>4</v>
      </c>
    </row>
    <row r="20" spans="1:3" ht="12.75" customHeight="1" x14ac:dyDescent="0.3">
      <c r="A20" s="7" t="s">
        <v>5</v>
      </c>
    </row>
    <row r="21" spans="1:3" ht="12.75" customHeight="1" x14ac:dyDescent="0.3">
      <c r="A21" s="7" t="s">
        <v>6</v>
      </c>
    </row>
    <row r="22" spans="1:3" ht="12.75" customHeight="1" x14ac:dyDescent="0.3">
      <c r="A22" s="7" t="s">
        <v>7</v>
      </c>
    </row>
    <row r="23" spans="1:3" ht="12.75" customHeight="1" x14ac:dyDescent="0.3">
      <c r="A23" s="7" t="s">
        <v>8</v>
      </c>
    </row>
    <row r="24" spans="1:3" ht="12.75" customHeight="1" x14ac:dyDescent="0.3">
      <c r="A24" s="7" t="s">
        <v>9</v>
      </c>
    </row>
    <row r="25" spans="1:3" ht="12.75" customHeight="1" x14ac:dyDescent="0.3">
      <c r="A25" s="7" t="s">
        <v>10</v>
      </c>
    </row>
    <row r="26" spans="1:3" ht="12.75" customHeight="1" x14ac:dyDescent="0.3">
      <c r="A26" s="7" t="s">
        <v>11</v>
      </c>
    </row>
    <row r="27" spans="1:3" ht="12.75" customHeight="1" x14ac:dyDescent="0.3">
      <c r="A27" s="7" t="s">
        <v>12</v>
      </c>
    </row>
    <row r="28" spans="1:3" ht="12.75" customHeight="1" x14ac:dyDescent="0.3">
      <c r="A28" s="7" t="s">
        <v>13</v>
      </c>
    </row>
    <row r="29" spans="1:3" ht="12.75" customHeight="1" x14ac:dyDescent="0.3">
      <c r="A29" s="7" t="s">
        <v>14</v>
      </c>
    </row>
    <row r="34" spans="1:2" ht="12.75" customHeight="1" x14ac:dyDescent="0.25">
      <c r="A34" s="126" t="s">
        <v>15</v>
      </c>
      <c r="B34" s="126"/>
    </row>
    <row r="35" spans="1:2" ht="12.75" customHeight="1" x14ac:dyDescent="0.25">
      <c r="A35" s="7" t="s">
        <v>16</v>
      </c>
      <c r="B35" s="1"/>
    </row>
    <row r="36" spans="1:2" ht="12.75" customHeight="1" x14ac:dyDescent="0.25">
      <c r="A36" s="1" t="s">
        <v>17</v>
      </c>
      <c r="B36" s="1"/>
    </row>
  </sheetData>
  <mergeCells count="2">
    <mergeCell ref="A17:B17"/>
    <mergeCell ref="A34:B34"/>
  </mergeCells>
  <hyperlinks>
    <hyperlink ref="A35" r:id="rId1" xr:uid="{00000000-0004-0000-0000-000000000000}"/>
    <hyperlink ref="A19" location="Summary!A1" display="Daily Summary" xr:uid="{00000000-0004-0000-0000-000001000000}"/>
    <hyperlink ref="A20" location="Indices!A1" display="Indices" xr:uid="{00000000-0004-0000-0000-000002000000}"/>
    <hyperlink ref="A22" location="'Top 10'!A1" display="Top 10 stocks" xr:uid="{00000000-0004-0000-0000-000003000000}"/>
    <hyperlink ref="A23" location="Stocks!A1" display="Orderbook Trading of Stocks" xr:uid="{00000000-0004-0000-0000-000004000000}"/>
    <hyperlink ref="A24" location="Content!A1" display="Orderbook Trading of Bonds" xr:uid="{00000000-0004-0000-0000-000005000000}"/>
    <hyperlink ref="A26" location="Strukturirani!A1" display="Orderbook Trading of Structured Products" xr:uid="{00000000-0004-0000-0000-000006000000}"/>
    <hyperlink ref="A27" location="ETF!A1" display="Orderbook Trading of ETFs" xr:uid="{00000000-0004-0000-0000-000007000000}"/>
    <hyperlink ref="A28" location="Block!A1" display="Block Trading" xr:uid="{00000000-0004-0000-0000-000008000000}"/>
    <hyperlink ref="A29" location="ReferencePrices!A1" display="Reference Prices" xr:uid="{00000000-0004-0000-0000-000009000000}"/>
    <hyperlink ref="A21" location="RegionalIndices!A1" display="Regional Indices" xr:uid="{00000000-0004-0000-0000-00000A000000}"/>
    <hyperlink ref="A25" location="MoneyMarketInstruments!A1" display="Orderbook Trading of Money Market Instruments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09375" defaultRowHeight="12" customHeight="1" x14ac:dyDescent="0.25"/>
  <cols>
    <col min="1" max="1" width="24.44140625" style="1" customWidth="1"/>
    <col min="2" max="2" width="13.33203125" style="1" customWidth="1"/>
    <col min="3" max="3" width="17.88671875" style="1" customWidth="1"/>
    <col min="4" max="4" width="11.88671875" style="1" customWidth="1"/>
    <col min="5" max="5" width="14.6640625" style="1" customWidth="1"/>
  </cols>
  <sheetData>
    <row r="1" spans="1:5" ht="12" customHeight="1" x14ac:dyDescent="0.25">
      <c r="A1" s="34"/>
      <c r="B1" s="57" t="s">
        <v>18</v>
      </c>
      <c r="C1" s="34" t="s">
        <v>19</v>
      </c>
    </row>
    <row r="2" spans="1:5" ht="12" customHeight="1" x14ac:dyDescent="0.25">
      <c r="A2" s="12" t="s">
        <v>20</v>
      </c>
      <c r="B2" s="35">
        <f>SUM(B3:B7)</f>
        <v>602326829.83000004</v>
      </c>
      <c r="C2" s="35">
        <f>SUM(C3:C7)</f>
        <v>602326829.83000004</v>
      </c>
      <c r="E2" s="36"/>
    </row>
    <row r="3" spans="1:5" ht="12.75" customHeight="1" x14ac:dyDescent="0.3">
      <c r="A3" s="37" t="s">
        <v>21</v>
      </c>
      <c r="B3" s="4">
        <v>518141433.93000001</v>
      </c>
      <c r="C3" s="4">
        <v>518141433.93000001</v>
      </c>
      <c r="E3" s="5"/>
    </row>
    <row r="4" spans="1:5" ht="12" customHeight="1" x14ac:dyDescent="0.25">
      <c r="A4" s="37" t="s">
        <v>22</v>
      </c>
      <c r="B4" s="4">
        <v>23420265.079999998</v>
      </c>
      <c r="C4" s="4">
        <v>23420265.079999998</v>
      </c>
      <c r="E4" s="36"/>
    </row>
    <row r="5" spans="1:5" ht="12" customHeight="1" x14ac:dyDescent="0.25">
      <c r="A5" s="37" t="s">
        <v>23</v>
      </c>
      <c r="B5" s="4">
        <v>12861513.9</v>
      </c>
      <c r="C5" s="4">
        <v>12861513.9</v>
      </c>
      <c r="E5" s="36"/>
    </row>
    <row r="6" spans="1:5" ht="12" customHeight="1" x14ac:dyDescent="0.25">
      <c r="A6" s="37" t="s">
        <v>24</v>
      </c>
      <c r="B6" s="4">
        <v>0</v>
      </c>
      <c r="C6" s="4">
        <v>0</v>
      </c>
      <c r="E6" s="36"/>
    </row>
    <row r="7" spans="1:5" ht="12" customHeight="1" x14ac:dyDescent="0.25">
      <c r="A7" s="37" t="s">
        <v>25</v>
      </c>
      <c r="B7" s="4">
        <v>47903616.920000002</v>
      </c>
      <c r="C7" s="4">
        <v>47903616.920000002</v>
      </c>
      <c r="E7" s="36"/>
    </row>
    <row r="8" spans="1:5" ht="12" customHeight="1" x14ac:dyDescent="0.25">
      <c r="A8" s="12" t="s">
        <v>26</v>
      </c>
      <c r="B8" s="35">
        <v>247187113.84</v>
      </c>
      <c r="C8" s="35">
        <v>247187113.84</v>
      </c>
      <c r="E8" s="36"/>
    </row>
    <row r="9" spans="1:5" ht="12" customHeight="1" x14ac:dyDescent="0.25">
      <c r="A9" s="12" t="s">
        <v>27</v>
      </c>
      <c r="B9" s="35">
        <v>16322250</v>
      </c>
      <c r="C9" s="35">
        <v>16322250</v>
      </c>
      <c r="E9" s="36"/>
    </row>
    <row r="10" spans="1:5" ht="12" customHeight="1" x14ac:dyDescent="0.25">
      <c r="A10" s="38" t="s">
        <v>28</v>
      </c>
      <c r="B10" s="39">
        <f>SUM(B3:B9)</f>
        <v>865836193.66999996</v>
      </c>
      <c r="C10" s="39">
        <f>SUM(C3:C9)</f>
        <v>865836193.66999996</v>
      </c>
      <c r="E10" s="36"/>
    </row>
    <row r="11" spans="1:5" ht="27" customHeight="1" x14ac:dyDescent="0.25"/>
    <row r="13" spans="1:5" s="40" customFormat="1" ht="24" customHeight="1" x14ac:dyDescent="0.25">
      <c r="A13" s="2"/>
      <c r="B13" s="2" t="s">
        <v>29</v>
      </c>
      <c r="C13" s="2" t="s">
        <v>30</v>
      </c>
      <c r="D13" s="2" t="s">
        <v>31</v>
      </c>
      <c r="E13" s="2" t="s">
        <v>32</v>
      </c>
    </row>
    <row r="14" spans="1:5" s="40" customFormat="1" ht="12" customHeight="1" x14ac:dyDescent="0.25">
      <c r="A14" s="12" t="s">
        <v>33</v>
      </c>
      <c r="B14" s="35">
        <f>SUM(B16:B22)</f>
        <v>602326829.83000004</v>
      </c>
      <c r="C14" s="35">
        <f>SUM(C16:C22)</f>
        <v>57594012.210000001</v>
      </c>
      <c r="D14" s="35">
        <f>SUM(D16:D22)</f>
        <v>115030</v>
      </c>
      <c r="E14" s="35">
        <f>SUM(E16:E22)</f>
        <v>55366197055.330002</v>
      </c>
    </row>
    <row r="15" spans="1:5" ht="12" customHeight="1" x14ac:dyDescent="0.25">
      <c r="A15" s="12" t="s">
        <v>21</v>
      </c>
      <c r="B15" s="35">
        <f>SUM(B16:B18)</f>
        <v>518141433.93000001</v>
      </c>
      <c r="C15" s="35">
        <f>SUM(C16:C18)</f>
        <v>17558043</v>
      </c>
      <c r="D15" s="35">
        <f>SUM(D16:D18)</f>
        <v>110983</v>
      </c>
      <c r="E15" s="35">
        <f>SUM(E16:E18)</f>
        <v>32143680812.580002</v>
      </c>
    </row>
    <row r="16" spans="1:5" ht="12" customHeight="1" x14ac:dyDescent="0.25">
      <c r="A16" s="37" t="s">
        <v>34</v>
      </c>
      <c r="B16" s="4">
        <v>109518022.86</v>
      </c>
      <c r="C16" s="4">
        <v>6411887</v>
      </c>
      <c r="D16" s="4">
        <v>25726</v>
      </c>
      <c r="E16" s="4">
        <v>6013537181.6000004</v>
      </c>
    </row>
    <row r="17" spans="1:5" s="40" customFormat="1" ht="12" customHeight="1" x14ac:dyDescent="0.25">
      <c r="A17" s="37" t="s">
        <v>35</v>
      </c>
      <c r="B17" s="4">
        <v>245368651.18000001</v>
      </c>
      <c r="C17" s="4">
        <v>5971893</v>
      </c>
      <c r="D17" s="4">
        <v>47206</v>
      </c>
      <c r="E17" s="4">
        <v>10759819666.129999</v>
      </c>
    </row>
    <row r="18" spans="1:5" s="40" customFormat="1" ht="12" customHeight="1" x14ac:dyDescent="0.25">
      <c r="A18" s="37" t="s">
        <v>36</v>
      </c>
      <c r="B18" s="4">
        <v>163254759.88999999</v>
      </c>
      <c r="C18" s="4">
        <v>5174263</v>
      </c>
      <c r="D18" s="4">
        <v>38051</v>
      </c>
      <c r="E18" s="4">
        <v>15370323964.85</v>
      </c>
    </row>
    <row r="19" spans="1:5" s="40" customFormat="1" ht="12" customHeight="1" x14ac:dyDescent="0.25">
      <c r="A19" s="12" t="s">
        <v>22</v>
      </c>
      <c r="B19" s="35">
        <v>23420265.079999998</v>
      </c>
      <c r="C19" s="35">
        <v>25531982.210000001</v>
      </c>
      <c r="D19" s="35">
        <v>366</v>
      </c>
      <c r="E19" s="35">
        <v>19459055253.700001</v>
      </c>
    </row>
    <row r="20" spans="1:5" ht="12" customHeight="1" x14ac:dyDescent="0.25">
      <c r="A20" s="12" t="s">
        <v>23</v>
      </c>
      <c r="B20" s="35">
        <v>12861513.9</v>
      </c>
      <c r="C20" s="35">
        <v>13036000</v>
      </c>
      <c r="D20" s="35">
        <v>247</v>
      </c>
      <c r="E20" s="35">
        <v>3639198107.7399998</v>
      </c>
    </row>
    <row r="21" spans="1:5" ht="12" customHeight="1" x14ac:dyDescent="0.25">
      <c r="A21" s="12" t="s">
        <v>24</v>
      </c>
      <c r="B21" s="35">
        <v>0</v>
      </c>
      <c r="C21" s="35">
        <v>0</v>
      </c>
      <c r="D21" s="35">
        <v>0</v>
      </c>
      <c r="E21" s="35">
        <v>0</v>
      </c>
    </row>
    <row r="22" spans="1:5" ht="12" customHeight="1" x14ac:dyDescent="0.25">
      <c r="A22" s="38" t="s">
        <v>25</v>
      </c>
      <c r="B22" s="39">
        <v>47903616.920000002</v>
      </c>
      <c r="C22" s="39">
        <v>1467987</v>
      </c>
      <c r="D22" s="39">
        <v>3434</v>
      </c>
      <c r="E22" s="39">
        <v>124262881.31</v>
      </c>
    </row>
    <row r="24" spans="1:5" ht="24" customHeight="1" x14ac:dyDescent="0.25">
      <c r="A24" s="2"/>
      <c r="B24" s="2" t="s">
        <v>37</v>
      </c>
    </row>
    <row r="25" spans="1:5" ht="12" customHeight="1" x14ac:dyDescent="0.25">
      <c r="A25" s="13" t="s">
        <v>38</v>
      </c>
      <c r="B25" s="3">
        <v>44</v>
      </c>
    </row>
    <row r="26" spans="1:5" ht="12" customHeight="1" x14ac:dyDescent="0.25">
      <c r="A26" s="13" t="s">
        <v>39</v>
      </c>
      <c r="B26" s="3">
        <v>28</v>
      </c>
    </row>
    <row r="27" spans="1:5" ht="12" customHeight="1" x14ac:dyDescent="0.25">
      <c r="A27" s="31" t="s">
        <v>40</v>
      </c>
      <c r="B27" s="14">
        <v>2</v>
      </c>
    </row>
    <row r="29" spans="1:5" ht="16.5" customHeight="1" x14ac:dyDescent="0.25"/>
    <row r="30" spans="1:5" ht="12" customHeight="1" x14ac:dyDescent="0.25">
      <c r="A30" s="2"/>
      <c r="B30" s="2" t="s">
        <v>41</v>
      </c>
    </row>
    <row r="31" spans="1:5" ht="15.75" customHeight="1" x14ac:dyDescent="0.35">
      <c r="A31" s="12" t="s">
        <v>21</v>
      </c>
      <c r="B31" s="35">
        <f>SUM(B32:B34)</f>
        <v>77</v>
      </c>
      <c r="D31" s="41"/>
    </row>
    <row r="32" spans="1:5" ht="12" customHeight="1" x14ac:dyDescent="0.25">
      <c r="A32" s="37" t="s">
        <v>34</v>
      </c>
      <c r="B32" s="42">
        <v>6</v>
      </c>
    </row>
    <row r="33" spans="1:4" ht="12" customHeight="1" x14ac:dyDescent="0.25">
      <c r="A33" s="37" t="s">
        <v>35</v>
      </c>
      <c r="B33" s="42">
        <v>21</v>
      </c>
      <c r="D33" s="43"/>
    </row>
    <row r="34" spans="1:4" ht="12" customHeight="1" x14ac:dyDescent="0.25">
      <c r="A34" s="37" t="s">
        <v>36</v>
      </c>
      <c r="B34" s="42">
        <v>50</v>
      </c>
    </row>
    <row r="35" spans="1:4" ht="12" customHeight="1" x14ac:dyDescent="0.25">
      <c r="A35" s="12" t="s">
        <v>22</v>
      </c>
      <c r="B35" s="42">
        <v>32</v>
      </c>
    </row>
    <row r="36" spans="1:4" ht="12" customHeight="1" x14ac:dyDescent="0.25">
      <c r="A36" s="12" t="s">
        <v>23</v>
      </c>
      <c r="B36" s="42">
        <v>4</v>
      </c>
    </row>
    <row r="37" spans="1:4" ht="12" customHeight="1" x14ac:dyDescent="0.25">
      <c r="A37" s="12" t="s">
        <v>24</v>
      </c>
      <c r="B37" s="42">
        <v>0</v>
      </c>
    </row>
    <row r="38" spans="1:4" ht="12" customHeight="1" x14ac:dyDescent="0.25">
      <c r="A38" s="38" t="s">
        <v>25</v>
      </c>
      <c r="B38" s="44">
        <v>5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0" zoomScaleNormal="140" workbookViewId="0"/>
  </sheetViews>
  <sheetFormatPr defaultColWidth="9" defaultRowHeight="11.25" customHeight="1" x14ac:dyDescent="0.25"/>
  <cols>
    <col min="1" max="1" width="15.109375" style="17" customWidth="1"/>
    <col min="2" max="6" width="11.6640625" style="17" customWidth="1"/>
    <col min="7" max="7" width="12.5546875" style="17" customWidth="1"/>
  </cols>
  <sheetData>
    <row r="1" spans="1:7" s="16" customFormat="1" ht="12" customHeight="1" x14ac:dyDescent="0.25">
      <c r="A1" s="83" t="s">
        <v>42</v>
      </c>
      <c r="B1" s="84" t="s">
        <v>43</v>
      </c>
      <c r="C1" s="84" t="s">
        <v>44</v>
      </c>
      <c r="D1" s="84" t="s">
        <v>45</v>
      </c>
      <c r="E1" s="84" t="s">
        <v>46</v>
      </c>
      <c r="F1" s="84" t="s">
        <v>47</v>
      </c>
      <c r="G1" s="84" t="s">
        <v>29</v>
      </c>
    </row>
    <row r="2" spans="1:7" ht="13.5" customHeight="1" x14ac:dyDescent="0.25">
      <c r="A2" s="88" t="s">
        <v>48</v>
      </c>
      <c r="B2" s="89">
        <v>3191.15</v>
      </c>
      <c r="C2" s="89">
        <v>3878.34</v>
      </c>
      <c r="D2" s="89">
        <v>2938.27</v>
      </c>
      <c r="E2" s="89">
        <v>3857.22</v>
      </c>
      <c r="F2" s="113">
        <v>0.2087</v>
      </c>
      <c r="G2" s="90">
        <v>438561693.27999997</v>
      </c>
    </row>
    <row r="3" spans="1:7" ht="13.5" customHeight="1" x14ac:dyDescent="0.25">
      <c r="A3" s="91" t="s">
        <v>49</v>
      </c>
      <c r="B3" s="92">
        <v>2452.75</v>
      </c>
      <c r="C3" s="92">
        <v>3071.37</v>
      </c>
      <c r="D3" s="92">
        <v>2261.7199999999998</v>
      </c>
      <c r="E3" s="92">
        <v>3055.04</v>
      </c>
      <c r="F3" s="114">
        <v>0.24560000000000001</v>
      </c>
      <c r="G3" s="55">
        <v>438561693.27999997</v>
      </c>
    </row>
    <row r="4" spans="1:7" ht="13.5" customHeight="1" x14ac:dyDescent="0.25">
      <c r="A4" s="91" t="s">
        <v>50</v>
      </c>
      <c r="B4" s="92">
        <v>2002.72</v>
      </c>
      <c r="C4" s="92">
        <v>2496.6</v>
      </c>
      <c r="D4" s="92">
        <v>1855.29</v>
      </c>
      <c r="E4" s="92">
        <v>2461.62</v>
      </c>
      <c r="F4" s="114">
        <v>0.2291</v>
      </c>
      <c r="G4" s="55">
        <v>344899524.38</v>
      </c>
    </row>
    <row r="5" spans="1:7" ht="13.5" customHeight="1" x14ac:dyDescent="0.25">
      <c r="A5" s="91" t="s">
        <v>51</v>
      </c>
      <c r="B5" s="92">
        <v>2246.7600000000002</v>
      </c>
      <c r="C5" s="92">
        <v>2870.9</v>
      </c>
      <c r="D5" s="92">
        <v>2081.09</v>
      </c>
      <c r="E5" s="92">
        <v>2831.46</v>
      </c>
      <c r="F5" s="114">
        <v>0.26019999999999999</v>
      </c>
      <c r="G5" s="55">
        <v>344899524.38</v>
      </c>
    </row>
    <row r="6" spans="1:7" ht="13.5" customHeight="1" x14ac:dyDescent="0.25">
      <c r="A6" s="91" t="s">
        <v>52</v>
      </c>
      <c r="B6" s="92">
        <v>1835.32</v>
      </c>
      <c r="C6" s="92">
        <v>2091.92</v>
      </c>
      <c r="D6" s="92">
        <v>1721.2</v>
      </c>
      <c r="E6" s="92">
        <v>2042.31</v>
      </c>
      <c r="F6" s="114">
        <v>0.1128</v>
      </c>
      <c r="G6" s="55">
        <v>109518022.86</v>
      </c>
    </row>
    <row r="7" spans="1:7" ht="13.5" customHeight="1" x14ac:dyDescent="0.25">
      <c r="A7" s="91" t="s">
        <v>53</v>
      </c>
      <c r="B7" s="92">
        <v>2008.4</v>
      </c>
      <c r="C7" s="92">
        <v>2457.5</v>
      </c>
      <c r="D7" s="92">
        <v>1853.66</v>
      </c>
      <c r="E7" s="92">
        <v>2431.2600000000002</v>
      </c>
      <c r="F7" s="114">
        <v>0.21049999999999999</v>
      </c>
      <c r="G7" s="55">
        <v>420296071.30000001</v>
      </c>
    </row>
    <row r="8" spans="1:7" ht="13.5" customHeight="1" x14ac:dyDescent="0.25">
      <c r="A8" s="91" t="s">
        <v>54</v>
      </c>
      <c r="B8" s="92">
        <v>2261.0300000000002</v>
      </c>
      <c r="C8" s="92">
        <v>3404.25</v>
      </c>
      <c r="D8" s="92">
        <v>1952.18</v>
      </c>
      <c r="E8" s="92">
        <v>3351.67</v>
      </c>
      <c r="F8" s="114">
        <v>0.47289999999999999</v>
      </c>
      <c r="G8" s="55">
        <v>214065711.24000001</v>
      </c>
    </row>
    <row r="9" spans="1:7" ht="13.5" customHeight="1" x14ac:dyDescent="0.25">
      <c r="A9" s="91" t="s">
        <v>55</v>
      </c>
      <c r="B9" s="92">
        <v>649.15</v>
      </c>
      <c r="C9" s="92">
        <v>1108</v>
      </c>
      <c r="D9" s="92">
        <v>627.17999999999995</v>
      </c>
      <c r="E9" s="92">
        <v>1068.76</v>
      </c>
      <c r="F9" s="114">
        <v>0.61080000000000001</v>
      </c>
      <c r="G9" s="55">
        <v>40287340.859999999</v>
      </c>
    </row>
    <row r="10" spans="1:7" s="18" customFormat="1" ht="13.5" customHeight="1" x14ac:dyDescent="0.25">
      <c r="A10" s="91" t="s">
        <v>56</v>
      </c>
      <c r="B10" s="92">
        <v>878.22</v>
      </c>
      <c r="C10" s="92">
        <v>882.68</v>
      </c>
      <c r="D10" s="92">
        <v>755.47</v>
      </c>
      <c r="E10" s="92">
        <v>813.86</v>
      </c>
      <c r="F10" s="114">
        <v>-7.3300000000000004E-2</v>
      </c>
      <c r="G10" s="55">
        <v>36978552.299999997</v>
      </c>
    </row>
    <row r="11" spans="1:7" ht="13.5" customHeight="1" x14ac:dyDescent="0.25">
      <c r="A11" s="91" t="s">
        <v>57</v>
      </c>
      <c r="B11" s="92">
        <v>1243.3</v>
      </c>
      <c r="C11" s="92">
        <v>1370.87</v>
      </c>
      <c r="D11" s="92">
        <v>1053.79</v>
      </c>
      <c r="E11" s="92">
        <v>1118.73</v>
      </c>
      <c r="F11" s="114">
        <v>-9.0200000000000002E-2</v>
      </c>
      <c r="G11" s="55">
        <v>2859368.95</v>
      </c>
    </row>
    <row r="12" spans="1:7" ht="13.5" customHeight="1" x14ac:dyDescent="0.25">
      <c r="A12" s="91" t="s">
        <v>58</v>
      </c>
      <c r="B12" s="92">
        <v>4107.87</v>
      </c>
      <c r="C12" s="92">
        <v>5026.4799999999996</v>
      </c>
      <c r="D12" s="92">
        <v>3873.4</v>
      </c>
      <c r="E12" s="92">
        <v>4841.8599999999997</v>
      </c>
      <c r="F12" s="114">
        <v>0.1787</v>
      </c>
      <c r="G12" s="55">
        <v>34039163.149999999</v>
      </c>
    </row>
    <row r="13" spans="1:7" ht="13.5" customHeight="1" x14ac:dyDescent="0.25">
      <c r="A13" s="91" t="s">
        <v>59</v>
      </c>
      <c r="B13" s="92">
        <v>99.676299999999998</v>
      </c>
      <c r="C13" s="92">
        <v>99.676299999999998</v>
      </c>
      <c r="D13" s="92">
        <v>98.822400000000002</v>
      </c>
      <c r="E13" s="92">
        <v>98.822400000000002</v>
      </c>
      <c r="F13" s="114">
        <v>-8.6E-3</v>
      </c>
      <c r="G13" s="55">
        <v>357620714.88</v>
      </c>
    </row>
    <row r="14" spans="1:7" ht="13.5" customHeight="1" x14ac:dyDescent="0.25">
      <c r="A14" s="87" t="s">
        <v>60</v>
      </c>
      <c r="B14" s="85">
        <v>182.65459999999999</v>
      </c>
      <c r="C14" s="85">
        <v>186.11449999999999</v>
      </c>
      <c r="D14" s="85">
        <v>182.23990000000001</v>
      </c>
      <c r="E14" s="85">
        <v>185.55099999999999</v>
      </c>
      <c r="F14" s="115">
        <v>1.6199999999999999E-2</v>
      </c>
      <c r="G14" s="86">
        <v>357620714.88</v>
      </c>
    </row>
    <row r="15" spans="1:7" ht="13.5" customHeight="1" x14ac:dyDescent="0.25">
      <c r="B15" s="21"/>
      <c r="C15" s="21"/>
      <c r="D15" s="21"/>
      <c r="E15" s="21"/>
      <c r="F15" s="21"/>
      <c r="G15" s="22"/>
    </row>
    <row r="16" spans="1:7" ht="13.5" customHeight="1" x14ac:dyDescent="0.25">
      <c r="A16" s="21"/>
      <c r="B16" s="21"/>
      <c r="C16" s="21"/>
      <c r="D16" s="21"/>
      <c r="E16" s="21"/>
      <c r="F16" s="21"/>
      <c r="G16" s="22"/>
    </row>
    <row r="17" spans="1:7" ht="13.5" customHeight="1" x14ac:dyDescent="0.25">
      <c r="A17" s="21" t="s">
        <v>61</v>
      </c>
      <c r="B17" s="21"/>
      <c r="C17" s="21"/>
      <c r="D17" s="21"/>
      <c r="E17" s="21"/>
      <c r="F17" s="21"/>
      <c r="G17" s="22"/>
    </row>
    <row r="18" spans="1:7" ht="13.5" customHeight="1" x14ac:dyDescent="0.25">
      <c r="B18" s="127" t="s">
        <v>44</v>
      </c>
      <c r="C18" s="128"/>
      <c r="D18" s="127" t="s">
        <v>45</v>
      </c>
      <c r="E18" s="128"/>
    </row>
    <row r="19" spans="1:7" ht="12" customHeight="1" x14ac:dyDescent="0.25">
      <c r="A19" s="95" t="s">
        <v>42</v>
      </c>
      <c r="B19" s="84" t="s">
        <v>62</v>
      </c>
      <c r="C19" s="84" t="s">
        <v>63</v>
      </c>
      <c r="D19" s="84" t="s">
        <v>62</v>
      </c>
      <c r="E19" s="84" t="s">
        <v>63</v>
      </c>
      <c r="F19" s="21"/>
    </row>
    <row r="20" spans="1:7" ht="13.5" customHeight="1" x14ac:dyDescent="0.25">
      <c r="A20" s="82" t="s">
        <v>48</v>
      </c>
      <c r="B20" s="93">
        <v>3878.34</v>
      </c>
      <c r="C20" s="94">
        <v>45915</v>
      </c>
      <c r="D20" s="93">
        <v>2938.27</v>
      </c>
      <c r="E20" s="94">
        <v>45754</v>
      </c>
      <c r="F20" s="2"/>
    </row>
    <row r="21" spans="1:7" ht="13.5" customHeight="1" x14ac:dyDescent="0.25">
      <c r="A21" s="96" t="s">
        <v>49</v>
      </c>
      <c r="B21" s="56">
        <v>3071.37</v>
      </c>
      <c r="C21" s="102">
        <v>45915</v>
      </c>
      <c r="D21" s="56">
        <v>2261.7199999999998</v>
      </c>
      <c r="E21" s="102">
        <v>45754</v>
      </c>
      <c r="G21" s="20"/>
    </row>
    <row r="22" spans="1:7" ht="13.5" customHeight="1" x14ac:dyDescent="0.25">
      <c r="A22" s="91" t="s">
        <v>50</v>
      </c>
      <c r="B22" s="56">
        <v>2496.6</v>
      </c>
      <c r="C22" s="102">
        <v>45915</v>
      </c>
      <c r="D22" s="56">
        <v>1855.29</v>
      </c>
      <c r="E22" s="102">
        <v>45754</v>
      </c>
      <c r="G22" s="19"/>
    </row>
    <row r="23" spans="1:7" ht="13.5" customHeight="1" x14ac:dyDescent="0.25">
      <c r="A23" s="91" t="s">
        <v>51</v>
      </c>
      <c r="B23" s="56">
        <v>2870.9</v>
      </c>
      <c r="C23" s="102">
        <v>45957</v>
      </c>
      <c r="D23" s="56">
        <v>2081.09</v>
      </c>
      <c r="E23" s="102">
        <v>45754</v>
      </c>
      <c r="G23" s="19"/>
    </row>
    <row r="24" spans="1:7" ht="13.5" customHeight="1" x14ac:dyDescent="0.25">
      <c r="A24" s="91" t="s">
        <v>52</v>
      </c>
      <c r="B24" s="56">
        <v>2091.92</v>
      </c>
      <c r="C24" s="102">
        <v>45953</v>
      </c>
      <c r="D24" s="56">
        <v>1721.2</v>
      </c>
      <c r="E24" s="102">
        <v>45754</v>
      </c>
      <c r="G24" s="19"/>
    </row>
    <row r="25" spans="1:7" ht="13.5" customHeight="1" x14ac:dyDescent="0.25">
      <c r="A25" s="91" t="s">
        <v>53</v>
      </c>
      <c r="B25" s="56">
        <v>2457.5</v>
      </c>
      <c r="C25" s="102">
        <v>46003</v>
      </c>
      <c r="D25" s="56">
        <v>1853.66</v>
      </c>
      <c r="E25" s="102">
        <v>45754</v>
      </c>
      <c r="G25" s="19"/>
    </row>
    <row r="26" spans="1:7" ht="13.5" customHeight="1" x14ac:dyDescent="0.25">
      <c r="A26" s="91" t="s">
        <v>54</v>
      </c>
      <c r="B26" s="56">
        <v>3404.25</v>
      </c>
      <c r="C26" s="102">
        <v>46002</v>
      </c>
      <c r="D26" s="56">
        <v>1952.18</v>
      </c>
      <c r="E26" s="102">
        <v>45754</v>
      </c>
      <c r="G26" s="19"/>
    </row>
    <row r="27" spans="1:7" ht="13.5" customHeight="1" x14ac:dyDescent="0.25">
      <c r="A27" s="91" t="s">
        <v>55</v>
      </c>
      <c r="B27" s="56">
        <v>1108</v>
      </c>
      <c r="C27" s="102">
        <v>46008</v>
      </c>
      <c r="D27" s="56">
        <v>627.17999999999995</v>
      </c>
      <c r="E27" s="102">
        <v>45720</v>
      </c>
      <c r="F27" s="19"/>
    </row>
    <row r="28" spans="1:7" ht="13.5" customHeight="1" x14ac:dyDescent="0.25">
      <c r="A28" s="91" t="s">
        <v>56</v>
      </c>
      <c r="B28" s="56">
        <v>883.96</v>
      </c>
      <c r="C28" s="102">
        <v>45656</v>
      </c>
      <c r="D28" s="56">
        <v>755.47</v>
      </c>
      <c r="E28" s="102">
        <v>45754</v>
      </c>
      <c r="F28" s="19"/>
    </row>
    <row r="29" spans="1:7" ht="13.5" customHeight="1" x14ac:dyDescent="0.25">
      <c r="A29" s="91" t="s">
        <v>57</v>
      </c>
      <c r="B29" s="56">
        <v>1370.87</v>
      </c>
      <c r="C29" s="102">
        <v>45737</v>
      </c>
      <c r="D29" s="56">
        <v>1053.79</v>
      </c>
      <c r="E29" s="102">
        <v>45939</v>
      </c>
      <c r="F29" s="23"/>
    </row>
    <row r="30" spans="1:7" ht="13.5" customHeight="1" x14ac:dyDescent="0.25">
      <c r="A30" s="91" t="s">
        <v>58</v>
      </c>
      <c r="B30" s="56">
        <v>5026.4799999999996</v>
      </c>
      <c r="C30" s="102">
        <v>45987</v>
      </c>
      <c r="D30" s="56">
        <v>3873.4</v>
      </c>
      <c r="E30" s="102">
        <v>45754</v>
      </c>
      <c r="F30" s="23"/>
    </row>
    <row r="31" spans="1:7" ht="13.5" customHeight="1" x14ac:dyDescent="0.25">
      <c r="A31" s="91" t="s">
        <v>59</v>
      </c>
      <c r="B31" s="56">
        <v>99.676299999999998</v>
      </c>
      <c r="C31" s="102">
        <v>45660</v>
      </c>
      <c r="D31" s="56">
        <v>98.822400000000002</v>
      </c>
      <c r="E31" s="102">
        <v>46021</v>
      </c>
      <c r="F31" s="23"/>
    </row>
    <row r="32" spans="1:7" ht="13.5" customHeight="1" x14ac:dyDescent="0.25">
      <c r="A32" s="31" t="s">
        <v>60</v>
      </c>
      <c r="B32" s="97">
        <v>186.11449999999999</v>
      </c>
      <c r="C32" s="98">
        <v>46002</v>
      </c>
      <c r="D32" s="97">
        <v>182.23990000000001</v>
      </c>
      <c r="E32" s="98">
        <v>45729</v>
      </c>
      <c r="F32" s="23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5"/>
  <cols>
    <col min="1" max="1" width="15.109375" style="17" customWidth="1"/>
    <col min="2" max="6" width="11.6640625" style="17" customWidth="1"/>
  </cols>
  <sheetData>
    <row r="1" spans="1:6" s="16" customFormat="1" ht="12" customHeight="1" x14ac:dyDescent="0.25">
      <c r="A1" s="83" t="s">
        <v>42</v>
      </c>
      <c r="B1" s="84" t="s">
        <v>43</v>
      </c>
      <c r="C1" s="84" t="s">
        <v>44</v>
      </c>
      <c r="D1" s="84" t="s">
        <v>45</v>
      </c>
      <c r="E1" s="84" t="s">
        <v>46</v>
      </c>
      <c r="F1" s="84" t="s">
        <v>47</v>
      </c>
    </row>
    <row r="2" spans="1:6" ht="13.5" customHeight="1" x14ac:dyDescent="0.25">
      <c r="A2" s="88" t="s">
        <v>64</v>
      </c>
      <c r="B2" s="89">
        <v>2208.6999999999998</v>
      </c>
      <c r="C2" s="89">
        <v>3027.34</v>
      </c>
      <c r="D2" s="89">
        <v>2194.77</v>
      </c>
      <c r="E2" s="89">
        <v>3003.91</v>
      </c>
      <c r="F2" s="113">
        <v>0.36</v>
      </c>
    </row>
    <row r="3" spans="1:6" ht="13.5" customHeight="1" x14ac:dyDescent="0.25">
      <c r="B3" s="21"/>
      <c r="C3" s="21"/>
      <c r="D3" s="21"/>
      <c r="E3" s="21"/>
      <c r="F3" s="21"/>
    </row>
    <row r="4" spans="1:6" ht="13.5" customHeight="1" x14ac:dyDescent="0.25">
      <c r="A4" s="21"/>
      <c r="B4" s="21"/>
      <c r="C4" s="21"/>
      <c r="D4" s="21"/>
      <c r="E4" s="21"/>
      <c r="F4" s="21"/>
    </row>
    <row r="5" spans="1:6" ht="13.5" customHeight="1" x14ac:dyDescent="0.25">
      <c r="A5" s="21" t="s">
        <v>61</v>
      </c>
      <c r="B5" s="21"/>
      <c r="C5" s="21"/>
      <c r="D5" s="21"/>
      <c r="E5" s="21"/>
      <c r="F5" s="21"/>
    </row>
    <row r="6" spans="1:6" ht="13.5" customHeight="1" x14ac:dyDescent="0.25">
      <c r="B6" s="127" t="s">
        <v>44</v>
      </c>
      <c r="C6" s="128"/>
      <c r="D6" s="127" t="s">
        <v>45</v>
      </c>
      <c r="E6" s="128"/>
    </row>
    <row r="7" spans="1:6" ht="12" customHeight="1" x14ac:dyDescent="0.25">
      <c r="A7" s="95" t="s">
        <v>42</v>
      </c>
      <c r="B7" s="84" t="s">
        <v>62</v>
      </c>
      <c r="C7" s="84" t="s">
        <v>63</v>
      </c>
      <c r="D7" s="84" t="s">
        <v>62</v>
      </c>
      <c r="E7" s="84" t="s">
        <v>63</v>
      </c>
      <c r="F7" s="21"/>
    </row>
    <row r="8" spans="1:6" ht="13.5" customHeight="1" x14ac:dyDescent="0.25">
      <c r="A8" s="121" t="s">
        <v>64</v>
      </c>
      <c r="B8" s="122">
        <v>3027.34</v>
      </c>
      <c r="C8" s="123">
        <v>45952</v>
      </c>
      <c r="D8" s="122">
        <v>2194.77</v>
      </c>
      <c r="E8" s="123">
        <v>45663</v>
      </c>
      <c r="F8" s="2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09375" defaultRowHeight="12.75" customHeight="1" x14ac:dyDescent="0.3"/>
  <cols>
    <col min="1" max="1" width="2.88671875" style="5" customWidth="1"/>
    <col min="2" max="2" width="10.44140625" style="5" customWidth="1"/>
    <col min="3" max="3" width="13.88671875" style="5" customWidth="1"/>
    <col min="4" max="4" width="25.44140625" style="48" customWidth="1"/>
    <col min="5" max="5" width="8" style="5" customWidth="1"/>
    <col min="6" max="6" width="9.44140625" style="5" customWidth="1"/>
    <col min="7" max="7" width="7" style="5" customWidth="1"/>
    <col min="8" max="8" width="9.6640625" style="5" customWidth="1"/>
  </cols>
  <sheetData>
    <row r="1" spans="1:8" s="103" customFormat="1" ht="18.75" customHeight="1" x14ac:dyDescent="0.3">
      <c r="A1" s="125" t="s">
        <v>65</v>
      </c>
      <c r="B1" s="125"/>
      <c r="C1" s="125"/>
      <c r="D1" s="125"/>
      <c r="E1" s="125"/>
      <c r="F1" s="125"/>
      <c r="G1" s="125"/>
      <c r="H1" s="125"/>
    </row>
    <row r="2" spans="1:8" s="5" customFormat="1" ht="12.75" customHeight="1" x14ac:dyDescent="0.3">
      <c r="A2" s="24"/>
      <c r="B2" s="6" t="s">
        <v>66</v>
      </c>
      <c r="C2" s="6" t="s">
        <v>67</v>
      </c>
      <c r="D2" s="47" t="s">
        <v>68</v>
      </c>
      <c r="E2" s="81" t="s">
        <v>69</v>
      </c>
      <c r="F2" s="2" t="s">
        <v>46</v>
      </c>
      <c r="G2" s="2" t="s">
        <v>47</v>
      </c>
      <c r="H2" s="2" t="s">
        <v>29</v>
      </c>
    </row>
    <row r="3" spans="1:8" ht="17.100000000000001" customHeight="1" x14ac:dyDescent="0.25">
      <c r="A3" s="49">
        <v>1</v>
      </c>
      <c r="B3" s="49" t="s">
        <v>70</v>
      </c>
      <c r="C3" s="49" t="s">
        <v>71</v>
      </c>
      <c r="D3" s="104" t="s">
        <v>72</v>
      </c>
      <c r="E3" s="106" t="s">
        <v>73</v>
      </c>
      <c r="F3" s="50">
        <v>64.5</v>
      </c>
      <c r="G3" s="116">
        <v>3.1345999999999998</v>
      </c>
      <c r="H3" s="51">
        <v>1194173.1000000001</v>
      </c>
    </row>
    <row r="4" spans="1:8" ht="17.100000000000001" customHeight="1" x14ac:dyDescent="0.25">
      <c r="A4" s="49">
        <v>2</v>
      </c>
      <c r="B4" s="49" t="s">
        <v>74</v>
      </c>
      <c r="C4" s="49" t="s">
        <v>75</v>
      </c>
      <c r="D4" s="104" t="s">
        <v>76</v>
      </c>
      <c r="E4" s="106" t="s">
        <v>73</v>
      </c>
      <c r="F4" s="50">
        <v>130</v>
      </c>
      <c r="G4" s="116">
        <v>2.0952000000000002</v>
      </c>
      <c r="H4" s="51">
        <v>17470.7</v>
      </c>
    </row>
    <row r="5" spans="1:8" ht="17.100000000000001" customHeight="1" x14ac:dyDescent="0.25">
      <c r="A5" s="49">
        <v>3</v>
      </c>
      <c r="B5" s="49" t="s">
        <v>77</v>
      </c>
      <c r="C5" s="49" t="s">
        <v>78</v>
      </c>
      <c r="D5" s="104" t="s">
        <v>79</v>
      </c>
      <c r="E5" s="106" t="s">
        <v>80</v>
      </c>
      <c r="F5" s="50">
        <v>7.4</v>
      </c>
      <c r="G5" s="116">
        <v>1.96</v>
      </c>
      <c r="H5" s="51">
        <v>434832.63</v>
      </c>
    </row>
    <row r="6" spans="1:8" ht="17.100000000000001" customHeight="1" x14ac:dyDescent="0.25">
      <c r="A6" s="49">
        <v>4</v>
      </c>
      <c r="B6" s="49" t="s">
        <v>81</v>
      </c>
      <c r="C6" s="49" t="s">
        <v>82</v>
      </c>
      <c r="D6" s="104" t="s">
        <v>83</v>
      </c>
      <c r="E6" s="106" t="s">
        <v>80</v>
      </c>
      <c r="F6" s="50">
        <v>8.7799999999999994</v>
      </c>
      <c r="G6" s="116">
        <v>1.373</v>
      </c>
      <c r="H6" s="51">
        <v>19138433.789999999</v>
      </c>
    </row>
    <row r="7" spans="1:8" ht="17.100000000000001" customHeight="1" x14ac:dyDescent="0.25">
      <c r="A7" s="49">
        <v>5</v>
      </c>
      <c r="B7" s="49" t="s">
        <v>84</v>
      </c>
      <c r="C7" s="49" t="s">
        <v>85</v>
      </c>
      <c r="D7" s="104" t="s">
        <v>86</v>
      </c>
      <c r="E7" s="106" t="s">
        <v>73</v>
      </c>
      <c r="F7" s="50">
        <v>4.58</v>
      </c>
      <c r="G7" s="116">
        <v>1.2233000000000001</v>
      </c>
      <c r="H7" s="51">
        <v>50204.480000000003</v>
      </c>
    </row>
    <row r="8" spans="1:8" ht="17.100000000000001" customHeight="1" x14ac:dyDescent="0.25">
      <c r="A8" s="49">
        <v>6</v>
      </c>
      <c r="B8" s="49" t="s">
        <v>87</v>
      </c>
      <c r="C8" s="49" t="s">
        <v>88</v>
      </c>
      <c r="D8" s="104" t="s">
        <v>89</v>
      </c>
      <c r="E8" s="106" t="s">
        <v>90</v>
      </c>
      <c r="F8" s="50">
        <v>20.399999999999999</v>
      </c>
      <c r="G8" s="116">
        <v>1.1564000000000001</v>
      </c>
      <c r="H8" s="51">
        <v>12882645.08</v>
      </c>
    </row>
    <row r="9" spans="1:8" ht="17.100000000000001" customHeight="1" x14ac:dyDescent="0.25">
      <c r="A9" s="49">
        <v>7</v>
      </c>
      <c r="B9" s="49" t="s">
        <v>91</v>
      </c>
      <c r="C9" s="49" t="s">
        <v>92</v>
      </c>
      <c r="D9" s="104" t="s">
        <v>93</v>
      </c>
      <c r="E9" s="106" t="s">
        <v>73</v>
      </c>
      <c r="F9" s="50">
        <v>70</v>
      </c>
      <c r="G9" s="116">
        <v>1.0588</v>
      </c>
      <c r="H9" s="51">
        <v>1126651.3</v>
      </c>
    </row>
    <row r="10" spans="1:8" ht="17.100000000000001" customHeight="1" x14ac:dyDescent="0.25">
      <c r="A10" s="49">
        <v>8</v>
      </c>
      <c r="B10" s="49" t="s">
        <v>94</v>
      </c>
      <c r="C10" s="49" t="s">
        <v>95</v>
      </c>
      <c r="D10" s="104" t="s">
        <v>96</v>
      </c>
      <c r="E10" s="106" t="s">
        <v>73</v>
      </c>
      <c r="F10" s="50">
        <v>3760</v>
      </c>
      <c r="G10" s="116">
        <v>0.92820000000000003</v>
      </c>
      <c r="H10" s="51">
        <v>35443480</v>
      </c>
    </row>
    <row r="11" spans="1:8" ht="16.5" customHeight="1" x14ac:dyDescent="0.25">
      <c r="A11" s="49">
        <v>9</v>
      </c>
      <c r="B11" s="49" t="s">
        <v>97</v>
      </c>
      <c r="C11" s="49" t="s">
        <v>98</v>
      </c>
      <c r="D11" s="104" t="s">
        <v>99</v>
      </c>
      <c r="E11" s="106" t="s">
        <v>80</v>
      </c>
      <c r="F11" s="50">
        <v>13.1</v>
      </c>
      <c r="G11" s="116">
        <v>0.89859999999999995</v>
      </c>
      <c r="H11" s="51">
        <v>1539051.85</v>
      </c>
    </row>
    <row r="12" spans="1:8" ht="17.100000000000001" customHeight="1" x14ac:dyDescent="0.25">
      <c r="A12" s="52">
        <v>10</v>
      </c>
      <c r="B12" s="52" t="s">
        <v>100</v>
      </c>
      <c r="C12" s="52" t="s">
        <v>101</v>
      </c>
      <c r="D12" s="105" t="s">
        <v>96</v>
      </c>
      <c r="E12" s="107" t="s">
        <v>73</v>
      </c>
      <c r="F12" s="53">
        <v>3560</v>
      </c>
      <c r="G12" s="117">
        <v>0.79800000000000004</v>
      </c>
      <c r="H12" s="54">
        <v>27373010</v>
      </c>
    </row>
    <row r="14" spans="1:8" s="103" customFormat="1" ht="19.5" customHeight="1" x14ac:dyDescent="0.3">
      <c r="A14" s="125" t="s">
        <v>102</v>
      </c>
      <c r="B14" s="125"/>
      <c r="C14" s="125"/>
      <c r="D14" s="125"/>
      <c r="E14" s="125"/>
      <c r="F14" s="125"/>
      <c r="G14" s="125"/>
      <c r="H14" s="125"/>
    </row>
    <row r="15" spans="1:8" s="17" customFormat="1" ht="12" customHeight="1" x14ac:dyDescent="0.25">
      <c r="A15" s="2"/>
      <c r="B15" s="6" t="s">
        <v>66</v>
      </c>
      <c r="C15" s="6" t="s">
        <v>67</v>
      </c>
      <c r="D15" s="47" t="s">
        <v>68</v>
      </c>
      <c r="E15" s="81" t="s">
        <v>69</v>
      </c>
      <c r="F15" s="2" t="s">
        <v>46</v>
      </c>
      <c r="G15" s="2" t="s">
        <v>47</v>
      </c>
      <c r="H15" s="2" t="s">
        <v>29</v>
      </c>
    </row>
    <row r="16" spans="1:8" ht="17.100000000000001" customHeight="1" x14ac:dyDescent="0.25">
      <c r="A16" s="49">
        <v>1</v>
      </c>
      <c r="B16" s="49" t="s">
        <v>103</v>
      </c>
      <c r="C16" s="49" t="s">
        <v>104</v>
      </c>
      <c r="D16" s="104" t="s">
        <v>105</v>
      </c>
      <c r="E16" s="106" t="s">
        <v>73</v>
      </c>
      <c r="F16" s="50">
        <v>0.12</v>
      </c>
      <c r="G16" s="116">
        <v>-0.4</v>
      </c>
      <c r="H16" s="51">
        <v>41.4</v>
      </c>
    </row>
    <row r="17" spans="1:8" ht="17.100000000000001" customHeight="1" x14ac:dyDescent="0.25">
      <c r="A17" s="49">
        <v>2</v>
      </c>
      <c r="B17" s="49" t="s">
        <v>106</v>
      </c>
      <c r="C17" s="49" t="s">
        <v>107</v>
      </c>
      <c r="D17" s="104" t="s">
        <v>108</v>
      </c>
      <c r="E17" s="106" t="s">
        <v>73</v>
      </c>
      <c r="F17" s="50">
        <v>71</v>
      </c>
      <c r="G17" s="116">
        <v>-0.2447</v>
      </c>
      <c r="H17" s="51">
        <v>1506079.5</v>
      </c>
    </row>
    <row r="18" spans="1:8" ht="12.75" customHeight="1" x14ac:dyDescent="0.25">
      <c r="A18" s="49">
        <v>3</v>
      </c>
      <c r="B18" s="49" t="s">
        <v>109</v>
      </c>
      <c r="C18" s="49" t="s">
        <v>110</v>
      </c>
      <c r="D18" s="104" t="s">
        <v>111</v>
      </c>
      <c r="E18" s="106" t="s">
        <v>73</v>
      </c>
      <c r="F18" s="50">
        <v>0.97</v>
      </c>
      <c r="G18" s="116">
        <v>-0.2422</v>
      </c>
      <c r="H18" s="51">
        <v>588424.14</v>
      </c>
    </row>
    <row r="19" spans="1:8" ht="17.100000000000001" customHeight="1" x14ac:dyDescent="0.25">
      <c r="A19" s="49">
        <v>4</v>
      </c>
      <c r="B19" s="49" t="s">
        <v>112</v>
      </c>
      <c r="C19" s="49" t="s">
        <v>113</v>
      </c>
      <c r="D19" s="104" t="s">
        <v>114</v>
      </c>
      <c r="E19" s="106" t="s">
        <v>73</v>
      </c>
      <c r="F19" s="50">
        <v>6.15</v>
      </c>
      <c r="G19" s="116">
        <v>-0.20130000000000001</v>
      </c>
      <c r="H19" s="51">
        <v>342325.55</v>
      </c>
    </row>
    <row r="20" spans="1:8" ht="17.100000000000001" customHeight="1" x14ac:dyDescent="0.25">
      <c r="A20" s="49">
        <v>5</v>
      </c>
      <c r="B20" s="49" t="s">
        <v>115</v>
      </c>
      <c r="C20" s="49" t="s">
        <v>116</v>
      </c>
      <c r="D20" s="104" t="s">
        <v>117</v>
      </c>
      <c r="E20" s="106" t="s">
        <v>73</v>
      </c>
      <c r="F20" s="50">
        <v>3.42</v>
      </c>
      <c r="G20" s="116">
        <v>-0.19719999999999999</v>
      </c>
      <c r="H20" s="51">
        <v>2875939.66</v>
      </c>
    </row>
    <row r="21" spans="1:8" ht="17.100000000000001" customHeight="1" x14ac:dyDescent="0.25">
      <c r="A21" s="49">
        <v>6</v>
      </c>
      <c r="B21" s="49" t="s">
        <v>118</v>
      </c>
      <c r="C21" s="49" t="s">
        <v>119</v>
      </c>
      <c r="D21" s="104" t="s">
        <v>120</v>
      </c>
      <c r="E21" s="106" t="s">
        <v>73</v>
      </c>
      <c r="F21" s="50">
        <v>9.65</v>
      </c>
      <c r="G21" s="116">
        <v>-0.1958</v>
      </c>
      <c r="H21" s="51">
        <v>352499.15</v>
      </c>
    </row>
    <row r="22" spans="1:8" ht="17.100000000000001" customHeight="1" x14ac:dyDescent="0.25">
      <c r="A22" s="49">
        <v>7</v>
      </c>
      <c r="B22" s="49" t="s">
        <v>121</v>
      </c>
      <c r="C22" s="49" t="s">
        <v>122</v>
      </c>
      <c r="D22" s="104" t="s">
        <v>123</v>
      </c>
      <c r="E22" s="106" t="s">
        <v>73</v>
      </c>
      <c r="F22" s="50">
        <v>13.7</v>
      </c>
      <c r="G22" s="116">
        <v>-0.1595</v>
      </c>
      <c r="H22" s="51">
        <v>621986.69999999995</v>
      </c>
    </row>
    <row r="23" spans="1:8" ht="17.100000000000001" customHeight="1" x14ac:dyDescent="0.25">
      <c r="A23" s="49">
        <v>8</v>
      </c>
      <c r="B23" s="49" t="s">
        <v>124</v>
      </c>
      <c r="C23" s="49" t="s">
        <v>125</v>
      </c>
      <c r="D23" s="104" t="s">
        <v>126</v>
      </c>
      <c r="E23" s="106" t="s">
        <v>73</v>
      </c>
      <c r="F23" s="50">
        <v>276</v>
      </c>
      <c r="G23" s="116">
        <v>-0.1585</v>
      </c>
      <c r="H23" s="51">
        <v>1162176</v>
      </c>
    </row>
    <row r="24" spans="1:8" ht="17.100000000000001" customHeight="1" x14ac:dyDescent="0.25">
      <c r="A24" s="49">
        <v>9</v>
      </c>
      <c r="B24" s="49" t="s">
        <v>127</v>
      </c>
      <c r="C24" s="49" t="s">
        <v>128</v>
      </c>
      <c r="D24" s="104" t="s">
        <v>129</v>
      </c>
      <c r="E24" s="106" t="s">
        <v>73</v>
      </c>
      <c r="F24" s="50">
        <v>3.94</v>
      </c>
      <c r="G24" s="116">
        <v>-0.1545</v>
      </c>
      <c r="H24" s="51">
        <v>2486.65</v>
      </c>
    </row>
    <row r="25" spans="1:8" ht="17.100000000000001" customHeight="1" x14ac:dyDescent="0.25">
      <c r="A25" s="52">
        <v>10</v>
      </c>
      <c r="B25" s="52" t="s">
        <v>130</v>
      </c>
      <c r="C25" s="52" t="s">
        <v>131</v>
      </c>
      <c r="D25" s="105" t="s">
        <v>132</v>
      </c>
      <c r="E25" s="107" t="s">
        <v>80</v>
      </c>
      <c r="F25" s="53">
        <v>12.7</v>
      </c>
      <c r="G25" s="117">
        <v>-0.15329999999999999</v>
      </c>
      <c r="H25" s="54">
        <v>362406.7</v>
      </c>
    </row>
    <row r="28" spans="1:8" s="103" customFormat="1" ht="22.5" customHeight="1" x14ac:dyDescent="0.3">
      <c r="A28" s="125" t="s">
        <v>133</v>
      </c>
      <c r="B28" s="125"/>
      <c r="C28" s="125"/>
      <c r="D28" s="125"/>
      <c r="E28" s="125"/>
      <c r="F28" s="125"/>
      <c r="G28" s="125"/>
      <c r="H28" s="125"/>
    </row>
    <row r="29" spans="1:8" ht="12.75" customHeight="1" x14ac:dyDescent="0.25">
      <c r="A29" s="6"/>
      <c r="B29" s="6" t="s">
        <v>66</v>
      </c>
      <c r="C29" s="6" t="s">
        <v>67</v>
      </c>
      <c r="D29" s="47" t="s">
        <v>68</v>
      </c>
      <c r="E29" s="81" t="s">
        <v>69</v>
      </c>
      <c r="F29" s="2" t="s">
        <v>46</v>
      </c>
      <c r="G29" s="2" t="s">
        <v>47</v>
      </c>
      <c r="H29" s="2" t="s">
        <v>29</v>
      </c>
    </row>
    <row r="30" spans="1:8" ht="16.5" customHeight="1" x14ac:dyDescent="0.25">
      <c r="A30" s="49">
        <v>1</v>
      </c>
      <c r="B30" s="49" t="s">
        <v>134</v>
      </c>
      <c r="C30" s="49" t="s">
        <v>135</v>
      </c>
      <c r="D30" s="104" t="s">
        <v>136</v>
      </c>
      <c r="E30" s="106" t="s">
        <v>80</v>
      </c>
      <c r="F30" s="50">
        <v>700</v>
      </c>
      <c r="G30" s="116">
        <v>0.5766</v>
      </c>
      <c r="H30" s="51">
        <v>149055131</v>
      </c>
    </row>
    <row r="31" spans="1:8" ht="16.5" customHeight="1" x14ac:dyDescent="0.25">
      <c r="A31" s="49">
        <v>2</v>
      </c>
      <c r="B31" s="49" t="s">
        <v>94</v>
      </c>
      <c r="C31" s="49" t="s">
        <v>95</v>
      </c>
      <c r="D31" s="104" t="s">
        <v>96</v>
      </c>
      <c r="E31" s="106" t="s">
        <v>73</v>
      </c>
      <c r="F31" s="50">
        <v>3760</v>
      </c>
      <c r="G31" s="116">
        <v>0.92820000000000003</v>
      </c>
      <c r="H31" s="51">
        <v>35443480</v>
      </c>
    </row>
    <row r="32" spans="1:8" ht="16.5" customHeight="1" x14ac:dyDescent="0.25">
      <c r="A32" s="49">
        <v>3</v>
      </c>
      <c r="B32" s="49" t="s">
        <v>137</v>
      </c>
      <c r="C32" s="49" t="s">
        <v>138</v>
      </c>
      <c r="D32" s="104" t="s">
        <v>139</v>
      </c>
      <c r="E32" s="106" t="s">
        <v>90</v>
      </c>
      <c r="F32" s="50">
        <v>41.5</v>
      </c>
      <c r="G32" s="116">
        <v>3.2300000000000002E-2</v>
      </c>
      <c r="H32" s="51">
        <v>34842009.899999999</v>
      </c>
    </row>
    <row r="33" spans="1:8" ht="16.5" customHeight="1" x14ac:dyDescent="0.25">
      <c r="A33" s="49">
        <v>4</v>
      </c>
      <c r="B33" s="49" t="s">
        <v>100</v>
      </c>
      <c r="C33" s="49" t="s">
        <v>101</v>
      </c>
      <c r="D33" s="104" t="s">
        <v>96</v>
      </c>
      <c r="E33" s="106" t="s">
        <v>73</v>
      </c>
      <c r="F33" s="50">
        <v>3560</v>
      </c>
      <c r="G33" s="116">
        <v>0.79800000000000004</v>
      </c>
      <c r="H33" s="51">
        <v>27373010</v>
      </c>
    </row>
    <row r="34" spans="1:8" ht="16.5" customHeight="1" x14ac:dyDescent="0.25">
      <c r="A34" s="49">
        <v>5</v>
      </c>
      <c r="B34" s="49" t="s">
        <v>140</v>
      </c>
      <c r="C34" s="49" t="s">
        <v>141</v>
      </c>
      <c r="D34" s="104" t="s">
        <v>142</v>
      </c>
      <c r="E34" s="106" t="s">
        <v>73</v>
      </c>
      <c r="F34" s="50">
        <v>82.2</v>
      </c>
      <c r="G34" s="116">
        <v>0.39319999999999999</v>
      </c>
      <c r="H34" s="51">
        <v>27294879.399999999</v>
      </c>
    </row>
    <row r="35" spans="1:8" ht="16.5" customHeight="1" x14ac:dyDescent="0.25">
      <c r="A35" s="49">
        <v>6</v>
      </c>
      <c r="B35" s="49" t="s">
        <v>143</v>
      </c>
      <c r="C35" s="49" t="s">
        <v>144</v>
      </c>
      <c r="D35" s="104" t="s">
        <v>145</v>
      </c>
      <c r="E35" s="106" t="s">
        <v>80</v>
      </c>
      <c r="F35" s="50">
        <v>55</v>
      </c>
      <c r="G35" s="116">
        <v>0.13400000000000001</v>
      </c>
      <c r="H35" s="51">
        <v>26821221.100000001</v>
      </c>
    </row>
    <row r="36" spans="1:8" ht="16.5" customHeight="1" x14ac:dyDescent="0.25">
      <c r="A36" s="49">
        <v>7</v>
      </c>
      <c r="B36" s="49" t="s">
        <v>146</v>
      </c>
      <c r="C36" s="49" t="s">
        <v>147</v>
      </c>
      <c r="D36" s="104" t="s">
        <v>148</v>
      </c>
      <c r="E36" s="106" t="s">
        <v>73</v>
      </c>
      <c r="F36" s="50">
        <v>24</v>
      </c>
      <c r="G36" s="116">
        <v>-0.1111</v>
      </c>
      <c r="H36" s="51">
        <v>26632206.100000001</v>
      </c>
    </row>
    <row r="37" spans="1:8" ht="16.5" customHeight="1" x14ac:dyDescent="0.25">
      <c r="A37" s="49">
        <v>8</v>
      </c>
      <c r="B37" s="49" t="s">
        <v>149</v>
      </c>
      <c r="C37" s="49" t="s">
        <v>150</v>
      </c>
      <c r="D37" s="104" t="s">
        <v>151</v>
      </c>
      <c r="E37" s="106" t="s">
        <v>90</v>
      </c>
      <c r="F37" s="50">
        <v>6.5</v>
      </c>
      <c r="G37" s="116">
        <v>0.24049999999999999</v>
      </c>
      <c r="H37" s="51">
        <v>25527962.579999998</v>
      </c>
    </row>
    <row r="38" spans="1:8" ht="16.5" customHeight="1" x14ac:dyDescent="0.25">
      <c r="A38" s="49">
        <v>9</v>
      </c>
      <c r="B38" s="49" t="s">
        <v>152</v>
      </c>
      <c r="C38" s="49" t="s">
        <v>153</v>
      </c>
      <c r="D38" s="104" t="s">
        <v>154</v>
      </c>
      <c r="E38" s="106" t="s">
        <v>90</v>
      </c>
      <c r="F38" s="50">
        <v>150</v>
      </c>
      <c r="G38" s="116">
        <v>1.01E-2</v>
      </c>
      <c r="H38" s="51">
        <v>22777759.5</v>
      </c>
    </row>
    <row r="39" spans="1:8" ht="16.5" customHeight="1" x14ac:dyDescent="0.25">
      <c r="A39" s="52">
        <v>10</v>
      </c>
      <c r="B39" s="52" t="s">
        <v>81</v>
      </c>
      <c r="C39" s="52" t="s">
        <v>82</v>
      </c>
      <c r="D39" s="105" t="s">
        <v>83</v>
      </c>
      <c r="E39" s="107" t="s">
        <v>80</v>
      </c>
      <c r="F39" s="53">
        <v>8.7799999999999994</v>
      </c>
      <c r="G39" s="117">
        <v>1.373</v>
      </c>
      <c r="H39" s="54">
        <v>19138433.789999999</v>
      </c>
    </row>
    <row r="40" spans="1:8" ht="16.5" customHeight="1" x14ac:dyDescent="0.25">
      <c r="A40" s="100"/>
      <c r="B40" s="100"/>
      <c r="C40" s="100"/>
      <c r="D40" s="99"/>
      <c r="E40" s="108"/>
      <c r="F40" s="109"/>
      <c r="G40" s="110"/>
      <c r="H40" s="111"/>
    </row>
    <row r="42" spans="1:8" ht="12.75" customHeight="1" x14ac:dyDescent="0.3">
      <c r="B42" s="112" t="s">
        <v>155</v>
      </c>
      <c r="C42" s="99" t="s">
        <v>156</v>
      </c>
    </row>
    <row r="43" spans="1:8" ht="12.75" customHeight="1" x14ac:dyDescent="0.3">
      <c r="B43" s="99"/>
      <c r="C43" s="99" t="s">
        <v>157</v>
      </c>
    </row>
    <row r="44" spans="1:8" ht="12.75" customHeight="1" x14ac:dyDescent="0.3">
      <c r="B44" s="99"/>
      <c r="C44" s="99" t="s">
        <v>158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8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546875" defaultRowHeight="14.1" customHeight="1" x14ac:dyDescent="0.25"/>
  <cols>
    <col min="1" max="1" width="10.6640625" style="27" customWidth="1"/>
    <col min="2" max="2" width="13.5546875" style="27" customWidth="1"/>
    <col min="3" max="3" width="28.44140625" style="28" customWidth="1"/>
    <col min="4" max="4" width="6.6640625" style="30" customWidth="1"/>
    <col min="5" max="5" width="6.88671875" style="30" customWidth="1"/>
    <col min="6" max="12" width="9.109375" style="1" customWidth="1"/>
    <col min="13" max="13" width="8.6640625" style="1" customWidth="1"/>
    <col min="14" max="14" width="10.33203125" style="1" customWidth="1"/>
    <col min="15" max="15" width="8.5546875" style="1" customWidth="1"/>
    <col min="16" max="16" width="7.6640625" style="1" customWidth="1"/>
    <col min="17" max="18" width="9.109375" style="1" customWidth="1"/>
    <col min="19" max="19" width="18.109375" style="1" customWidth="1"/>
  </cols>
  <sheetData>
    <row r="1" spans="1:19" s="2" customFormat="1" ht="28.5" customHeight="1" x14ac:dyDescent="0.25">
      <c r="A1" s="25" t="s">
        <v>66</v>
      </c>
      <c r="B1" s="25" t="s">
        <v>67</v>
      </c>
      <c r="C1" s="25" t="s">
        <v>68</v>
      </c>
      <c r="D1" s="29" t="s">
        <v>69</v>
      </c>
      <c r="E1" s="29" t="s">
        <v>159</v>
      </c>
      <c r="F1" s="26" t="s">
        <v>160</v>
      </c>
      <c r="G1" s="26" t="s">
        <v>161</v>
      </c>
      <c r="H1" s="26" t="s">
        <v>43</v>
      </c>
      <c r="I1" s="26" t="s">
        <v>44</v>
      </c>
      <c r="J1" s="26" t="s">
        <v>45</v>
      </c>
      <c r="K1" s="26" t="s">
        <v>162</v>
      </c>
      <c r="L1" s="26" t="s">
        <v>163</v>
      </c>
      <c r="M1" s="26" t="s">
        <v>30</v>
      </c>
      <c r="N1" s="26" t="s">
        <v>29</v>
      </c>
      <c r="O1" s="26" t="s">
        <v>164</v>
      </c>
      <c r="P1" s="26" t="s">
        <v>47</v>
      </c>
      <c r="Q1" s="26" t="s">
        <v>165</v>
      </c>
      <c r="R1" s="26" t="s">
        <v>166</v>
      </c>
      <c r="S1" s="26" t="s">
        <v>167</v>
      </c>
    </row>
    <row r="2" spans="1:19" s="65" customFormat="1" ht="15" customHeight="1" x14ac:dyDescent="0.25">
      <c r="A2" s="59" t="s">
        <v>168</v>
      </c>
      <c r="B2" s="59" t="s">
        <v>169</v>
      </c>
      <c r="C2" s="59" t="s">
        <v>170</v>
      </c>
      <c r="D2" s="72" t="s">
        <v>73</v>
      </c>
      <c r="E2" s="72" t="s">
        <v>171</v>
      </c>
      <c r="F2" s="61">
        <v>0.01</v>
      </c>
      <c r="G2" s="61">
        <v>1.98</v>
      </c>
      <c r="H2" s="61">
        <v>1.98</v>
      </c>
      <c r="I2" s="61">
        <v>1.98</v>
      </c>
      <c r="J2" s="61">
        <v>1.98</v>
      </c>
      <c r="K2" s="61">
        <v>1.98</v>
      </c>
      <c r="L2" s="61">
        <v>1.98</v>
      </c>
      <c r="M2" s="62">
        <v>20</v>
      </c>
      <c r="N2" s="62">
        <v>39.6</v>
      </c>
      <c r="O2" s="62">
        <v>1</v>
      </c>
      <c r="P2" s="118">
        <v>0</v>
      </c>
      <c r="Q2" s="61">
        <v>1.98</v>
      </c>
      <c r="R2" s="61">
        <v>1.98</v>
      </c>
      <c r="S2" s="62" t="s">
        <v>172</v>
      </c>
    </row>
    <row r="3" spans="1:19" ht="15" customHeight="1" x14ac:dyDescent="0.25">
      <c r="A3" s="59" t="s">
        <v>173</v>
      </c>
      <c r="B3" s="59" t="s">
        <v>174</v>
      </c>
      <c r="C3" s="59" t="s">
        <v>175</v>
      </c>
      <c r="D3" s="72" t="s">
        <v>73</v>
      </c>
      <c r="E3" s="72" t="s">
        <v>171</v>
      </c>
      <c r="F3" s="61">
        <v>810</v>
      </c>
      <c r="G3" s="61">
        <v>850</v>
      </c>
      <c r="H3" s="61">
        <v>810</v>
      </c>
      <c r="I3" s="61">
        <v>860</v>
      </c>
      <c r="J3" s="61">
        <v>765</v>
      </c>
      <c r="K3" s="61">
        <v>810</v>
      </c>
      <c r="L3" s="61">
        <v>809.94590000000005</v>
      </c>
      <c r="M3" s="62">
        <v>555</v>
      </c>
      <c r="N3" s="62">
        <v>449520</v>
      </c>
      <c r="O3" s="62">
        <v>47</v>
      </c>
      <c r="P3" s="118">
        <v>-5.2600000000000001E-2</v>
      </c>
      <c r="Q3" s="61">
        <v>860</v>
      </c>
      <c r="R3" s="61">
        <v>765</v>
      </c>
      <c r="S3" s="62">
        <v>89958600</v>
      </c>
    </row>
    <row r="4" spans="1:19" ht="15" customHeight="1" x14ac:dyDescent="0.25">
      <c r="A4" s="59" t="s">
        <v>87</v>
      </c>
      <c r="B4" s="59" t="s">
        <v>88</v>
      </c>
      <c r="C4" s="59" t="s">
        <v>89</v>
      </c>
      <c r="D4" s="72" t="s">
        <v>90</v>
      </c>
      <c r="E4" s="72" t="s">
        <v>176</v>
      </c>
      <c r="F4" s="61">
        <v>20.2</v>
      </c>
      <c r="G4" s="61">
        <v>20.399999999999999</v>
      </c>
      <c r="H4" s="61">
        <v>9.44</v>
      </c>
      <c r="I4" s="61">
        <v>21.2</v>
      </c>
      <c r="J4" s="61">
        <v>8.5</v>
      </c>
      <c r="K4" s="61">
        <v>20.399999999999999</v>
      </c>
      <c r="L4" s="61">
        <v>14.4824</v>
      </c>
      <c r="M4" s="62">
        <v>889541</v>
      </c>
      <c r="N4" s="62">
        <v>12882645.08</v>
      </c>
      <c r="O4" s="62">
        <v>5847</v>
      </c>
      <c r="P4" s="118">
        <v>1.1564000000000001</v>
      </c>
      <c r="Q4" s="61">
        <v>21.2</v>
      </c>
      <c r="R4" s="61">
        <v>8.5</v>
      </c>
      <c r="S4" s="62">
        <v>85671513.599999994</v>
      </c>
    </row>
    <row r="5" spans="1:19" ht="15" customHeight="1" x14ac:dyDescent="0.25">
      <c r="A5" s="59" t="s">
        <v>177</v>
      </c>
      <c r="B5" s="59" t="s">
        <v>178</v>
      </c>
      <c r="C5" s="59" t="s">
        <v>142</v>
      </c>
      <c r="D5" s="72" t="s">
        <v>73</v>
      </c>
      <c r="E5" s="72" t="s">
        <v>176</v>
      </c>
      <c r="F5" s="61">
        <v>118</v>
      </c>
      <c r="G5" s="61">
        <v>119</v>
      </c>
      <c r="H5" s="61">
        <v>80</v>
      </c>
      <c r="I5" s="61">
        <v>148</v>
      </c>
      <c r="J5" s="61">
        <v>79.5</v>
      </c>
      <c r="K5" s="61">
        <v>119</v>
      </c>
      <c r="L5" s="61">
        <v>102.8142</v>
      </c>
      <c r="M5" s="62">
        <v>36821</v>
      </c>
      <c r="N5" s="62">
        <v>3785722</v>
      </c>
      <c r="O5" s="62">
        <v>562</v>
      </c>
      <c r="P5" s="118">
        <v>0.50629999999999997</v>
      </c>
      <c r="Q5" s="61">
        <v>148</v>
      </c>
      <c r="R5" s="61">
        <v>79.5</v>
      </c>
      <c r="S5" s="62">
        <v>1144292100</v>
      </c>
    </row>
    <row r="6" spans="1:19" ht="15" customHeight="1" x14ac:dyDescent="0.25">
      <c r="A6" s="59" t="s">
        <v>140</v>
      </c>
      <c r="B6" s="59" t="s">
        <v>141</v>
      </c>
      <c r="C6" s="59" t="s">
        <v>142</v>
      </c>
      <c r="D6" s="72" t="s">
        <v>73</v>
      </c>
      <c r="E6" s="72" t="s">
        <v>176</v>
      </c>
      <c r="F6" s="61">
        <v>81.599999999999994</v>
      </c>
      <c r="G6" s="61">
        <v>82</v>
      </c>
      <c r="H6" s="61">
        <v>59</v>
      </c>
      <c r="I6" s="61">
        <v>91.8</v>
      </c>
      <c r="J6" s="61">
        <v>58.6</v>
      </c>
      <c r="K6" s="61">
        <v>82.2</v>
      </c>
      <c r="L6" s="61">
        <v>71.686800000000005</v>
      </c>
      <c r="M6" s="62">
        <v>380752</v>
      </c>
      <c r="N6" s="62">
        <v>27294879.399999999</v>
      </c>
      <c r="O6" s="62">
        <v>4226</v>
      </c>
      <c r="P6" s="118">
        <v>0.39319999999999999</v>
      </c>
      <c r="Q6" s="61">
        <v>91.8</v>
      </c>
      <c r="R6" s="61">
        <v>58.4</v>
      </c>
      <c r="S6" s="62">
        <v>557653020</v>
      </c>
    </row>
    <row r="7" spans="1:19" ht="15" customHeight="1" x14ac:dyDescent="0.25">
      <c r="A7" s="59" t="s">
        <v>179</v>
      </c>
      <c r="B7" s="59" t="s">
        <v>180</v>
      </c>
      <c r="C7" s="59" t="s">
        <v>181</v>
      </c>
      <c r="D7" s="72" t="s">
        <v>90</v>
      </c>
      <c r="E7" s="72" t="s">
        <v>176</v>
      </c>
      <c r="F7" s="61">
        <v>34.6</v>
      </c>
      <c r="G7" s="61">
        <v>36.200000000000003</v>
      </c>
      <c r="H7" s="61">
        <v>31.4</v>
      </c>
      <c r="I7" s="61">
        <v>40.4</v>
      </c>
      <c r="J7" s="61">
        <v>31</v>
      </c>
      <c r="K7" s="61">
        <v>35</v>
      </c>
      <c r="L7" s="61">
        <v>36.017400000000002</v>
      </c>
      <c r="M7" s="62">
        <v>105289</v>
      </c>
      <c r="N7" s="62">
        <v>3792231</v>
      </c>
      <c r="O7" s="62">
        <v>849</v>
      </c>
      <c r="P7" s="118">
        <v>0.1076</v>
      </c>
      <c r="Q7" s="61">
        <v>40.4</v>
      </c>
      <c r="R7" s="61">
        <v>31</v>
      </c>
      <c r="S7" s="62">
        <v>179505235</v>
      </c>
    </row>
    <row r="8" spans="1:19" ht="15" customHeight="1" x14ac:dyDescent="0.25">
      <c r="A8" s="59" t="s">
        <v>182</v>
      </c>
      <c r="B8" s="59" t="s">
        <v>183</v>
      </c>
      <c r="C8" s="59" t="s">
        <v>184</v>
      </c>
      <c r="D8" s="72" t="s">
        <v>90</v>
      </c>
      <c r="E8" s="72" t="s">
        <v>176</v>
      </c>
      <c r="F8" s="61">
        <v>44.2</v>
      </c>
      <c r="G8" s="61">
        <v>46.8</v>
      </c>
      <c r="H8" s="61">
        <v>49</v>
      </c>
      <c r="I8" s="61">
        <v>51.5</v>
      </c>
      <c r="J8" s="61">
        <v>41</v>
      </c>
      <c r="K8" s="61">
        <v>46.8</v>
      </c>
      <c r="L8" s="61">
        <v>45.157800000000002</v>
      </c>
      <c r="M8" s="62">
        <v>214701</v>
      </c>
      <c r="N8" s="62">
        <v>9695414.8000000007</v>
      </c>
      <c r="O8" s="62">
        <v>1686</v>
      </c>
      <c r="P8" s="118">
        <v>-4.4900000000000002E-2</v>
      </c>
      <c r="Q8" s="61">
        <v>51.5</v>
      </c>
      <c r="R8" s="61">
        <v>41</v>
      </c>
      <c r="S8" s="62">
        <v>624180960</v>
      </c>
    </row>
    <row r="9" spans="1:19" ht="15" customHeight="1" x14ac:dyDescent="0.25">
      <c r="A9" s="59" t="s">
        <v>185</v>
      </c>
      <c r="B9" s="59" t="s">
        <v>186</v>
      </c>
      <c r="C9" s="59" t="s">
        <v>187</v>
      </c>
      <c r="D9" s="72" t="s">
        <v>73</v>
      </c>
      <c r="E9" s="72" t="s">
        <v>176</v>
      </c>
      <c r="F9" s="61">
        <v>44</v>
      </c>
      <c r="G9" s="61">
        <v>44.2</v>
      </c>
      <c r="H9" s="61">
        <v>42.1</v>
      </c>
      <c r="I9" s="61">
        <v>44.2</v>
      </c>
      <c r="J9" s="61">
        <v>42.1</v>
      </c>
      <c r="K9" s="61">
        <v>44.1</v>
      </c>
      <c r="L9" s="61">
        <v>42.980899999999998</v>
      </c>
      <c r="M9" s="62">
        <v>3940</v>
      </c>
      <c r="N9" s="62">
        <v>169344.6</v>
      </c>
      <c r="O9" s="62">
        <v>95</v>
      </c>
      <c r="P9" s="118">
        <v>4.7500000000000001E-2</v>
      </c>
      <c r="Q9" s="61">
        <v>44.2</v>
      </c>
      <c r="R9" s="61">
        <v>42.1</v>
      </c>
      <c r="S9" s="62" t="s">
        <v>172</v>
      </c>
    </row>
    <row r="10" spans="1:19" ht="15" customHeight="1" x14ac:dyDescent="0.25">
      <c r="A10" s="59" t="s">
        <v>188</v>
      </c>
      <c r="B10" s="59" t="s">
        <v>189</v>
      </c>
      <c r="C10" s="59" t="s">
        <v>190</v>
      </c>
      <c r="D10" s="72" t="s">
        <v>73</v>
      </c>
      <c r="E10" s="72" t="s">
        <v>176</v>
      </c>
      <c r="F10" s="61">
        <v>210</v>
      </c>
      <c r="G10" s="61">
        <v>214</v>
      </c>
      <c r="H10" s="61">
        <v>238</v>
      </c>
      <c r="I10" s="61">
        <v>238</v>
      </c>
      <c r="J10" s="61">
        <v>200</v>
      </c>
      <c r="K10" s="61">
        <v>216</v>
      </c>
      <c r="L10" s="61">
        <v>211.91220000000001</v>
      </c>
      <c r="M10" s="62">
        <v>4876</v>
      </c>
      <c r="N10" s="62">
        <v>1033284</v>
      </c>
      <c r="O10" s="62">
        <v>247</v>
      </c>
      <c r="P10" s="118">
        <v>-5.2600000000000001E-2</v>
      </c>
      <c r="Q10" s="61">
        <v>238</v>
      </c>
      <c r="R10" s="61">
        <v>200</v>
      </c>
      <c r="S10" s="62">
        <v>129600000</v>
      </c>
    </row>
    <row r="11" spans="1:19" ht="15" customHeight="1" x14ac:dyDescent="0.25">
      <c r="A11" s="59" t="s">
        <v>191</v>
      </c>
      <c r="B11" s="59" t="s">
        <v>192</v>
      </c>
      <c r="C11" s="59" t="s">
        <v>193</v>
      </c>
      <c r="D11" s="72" t="s">
        <v>73</v>
      </c>
      <c r="E11" s="72" t="s">
        <v>171</v>
      </c>
      <c r="F11" s="61" t="s">
        <v>172</v>
      </c>
      <c r="G11" s="61">
        <v>14</v>
      </c>
      <c r="H11" s="61">
        <v>12.8</v>
      </c>
      <c r="I11" s="61">
        <v>14</v>
      </c>
      <c r="J11" s="61">
        <v>11.2</v>
      </c>
      <c r="K11" s="61">
        <v>14</v>
      </c>
      <c r="L11" s="61">
        <v>12.8127</v>
      </c>
      <c r="M11" s="62">
        <v>6211</v>
      </c>
      <c r="N11" s="62">
        <v>79579.899999999994</v>
      </c>
      <c r="O11" s="62">
        <v>46</v>
      </c>
      <c r="P11" s="118">
        <v>8.5300000000000001E-2</v>
      </c>
      <c r="Q11" s="61">
        <v>14</v>
      </c>
      <c r="R11" s="61">
        <v>11.2</v>
      </c>
      <c r="S11" s="62">
        <v>7084000</v>
      </c>
    </row>
    <row r="12" spans="1:19" ht="15" customHeight="1" x14ac:dyDescent="0.25">
      <c r="A12" s="59" t="s">
        <v>194</v>
      </c>
      <c r="B12" s="59" t="s">
        <v>195</v>
      </c>
      <c r="C12" s="59" t="s">
        <v>196</v>
      </c>
      <c r="D12" s="72" t="s">
        <v>80</v>
      </c>
      <c r="E12" s="72" t="s">
        <v>176</v>
      </c>
      <c r="F12" s="61">
        <v>25</v>
      </c>
      <c r="G12" s="61">
        <v>26</v>
      </c>
      <c r="H12" s="61">
        <v>23.6</v>
      </c>
      <c r="I12" s="61">
        <v>26</v>
      </c>
      <c r="J12" s="61">
        <v>19.600000000000001</v>
      </c>
      <c r="K12" s="61">
        <v>26</v>
      </c>
      <c r="L12" s="61">
        <v>23.0166</v>
      </c>
      <c r="M12" s="62">
        <v>70498</v>
      </c>
      <c r="N12" s="62">
        <v>1622625.4</v>
      </c>
      <c r="O12" s="62">
        <v>317</v>
      </c>
      <c r="P12" s="118">
        <v>8.3299999999999999E-2</v>
      </c>
      <c r="Q12" s="61">
        <v>26</v>
      </c>
      <c r="R12" s="61">
        <v>19.600000000000001</v>
      </c>
      <c r="S12" s="62">
        <v>306393620</v>
      </c>
    </row>
    <row r="13" spans="1:19" ht="15" customHeight="1" x14ac:dyDescent="0.25">
      <c r="A13" s="59" t="s">
        <v>197</v>
      </c>
      <c r="B13" s="59" t="s">
        <v>198</v>
      </c>
      <c r="C13" s="59" t="s">
        <v>199</v>
      </c>
      <c r="D13" s="72" t="s">
        <v>80</v>
      </c>
      <c r="E13" s="72" t="s">
        <v>176</v>
      </c>
      <c r="F13" s="61">
        <v>5.7</v>
      </c>
      <c r="G13" s="61">
        <v>6.35</v>
      </c>
      <c r="H13" s="61">
        <v>6.35</v>
      </c>
      <c r="I13" s="61">
        <v>6.9</v>
      </c>
      <c r="J13" s="61">
        <v>5.4</v>
      </c>
      <c r="K13" s="61">
        <v>6.35</v>
      </c>
      <c r="L13" s="61">
        <v>6.5076000000000001</v>
      </c>
      <c r="M13" s="62">
        <v>193495</v>
      </c>
      <c r="N13" s="62">
        <v>1259188.3999999999</v>
      </c>
      <c r="O13" s="62">
        <v>61</v>
      </c>
      <c r="P13" s="118">
        <v>-7.9699999999999993E-2</v>
      </c>
      <c r="Q13" s="61">
        <v>6.9</v>
      </c>
      <c r="R13" s="61">
        <v>5.4</v>
      </c>
      <c r="S13" s="62">
        <v>125425130.15000001</v>
      </c>
    </row>
    <row r="14" spans="1:19" ht="15" customHeight="1" x14ac:dyDescent="0.25">
      <c r="A14" s="59" t="s">
        <v>200</v>
      </c>
      <c r="B14" s="59" t="s">
        <v>201</v>
      </c>
      <c r="C14" s="59" t="s">
        <v>202</v>
      </c>
      <c r="D14" s="72" t="s">
        <v>80</v>
      </c>
      <c r="E14" s="72" t="s">
        <v>176</v>
      </c>
      <c r="F14" s="61">
        <v>11.1</v>
      </c>
      <c r="G14" s="61">
        <v>11.6</v>
      </c>
      <c r="H14" s="61">
        <v>10.4</v>
      </c>
      <c r="I14" s="61">
        <v>13</v>
      </c>
      <c r="J14" s="61">
        <v>9.8000000000000007</v>
      </c>
      <c r="K14" s="61">
        <v>11</v>
      </c>
      <c r="L14" s="61">
        <v>10.8569</v>
      </c>
      <c r="M14" s="62">
        <v>127880</v>
      </c>
      <c r="N14" s="62">
        <v>1388378.1</v>
      </c>
      <c r="O14" s="62">
        <v>344</v>
      </c>
      <c r="P14" s="118">
        <v>3.7699999999999997E-2</v>
      </c>
      <c r="Q14" s="61">
        <v>13</v>
      </c>
      <c r="R14" s="61">
        <v>9.8000000000000007</v>
      </c>
      <c r="S14" s="62">
        <v>176220000</v>
      </c>
    </row>
    <row r="15" spans="1:19" ht="15" customHeight="1" x14ac:dyDescent="0.25">
      <c r="A15" s="59" t="s">
        <v>127</v>
      </c>
      <c r="B15" s="59" t="s">
        <v>128</v>
      </c>
      <c r="C15" s="59" t="s">
        <v>129</v>
      </c>
      <c r="D15" s="72" t="s">
        <v>73</v>
      </c>
      <c r="E15" s="72" t="s">
        <v>171</v>
      </c>
      <c r="F15" s="61">
        <v>0.5</v>
      </c>
      <c r="G15" s="61">
        <v>3.8</v>
      </c>
      <c r="H15" s="61">
        <v>3.9</v>
      </c>
      <c r="I15" s="61">
        <v>4</v>
      </c>
      <c r="J15" s="61">
        <v>0.01</v>
      </c>
      <c r="K15" s="61">
        <v>3.94</v>
      </c>
      <c r="L15" s="61">
        <v>1.7101999999999999</v>
      </c>
      <c r="M15" s="62">
        <v>1454</v>
      </c>
      <c r="N15" s="62">
        <v>2486.65</v>
      </c>
      <c r="O15" s="62">
        <v>20</v>
      </c>
      <c r="P15" s="118">
        <v>-0.1545</v>
      </c>
      <c r="Q15" s="61">
        <v>4</v>
      </c>
      <c r="R15" s="61">
        <v>0.01</v>
      </c>
      <c r="S15" s="62">
        <v>39005034.700000003</v>
      </c>
    </row>
    <row r="16" spans="1:19" ht="15" customHeight="1" x14ac:dyDescent="0.25">
      <c r="A16" s="59" t="s">
        <v>203</v>
      </c>
      <c r="B16" s="59" t="s">
        <v>204</v>
      </c>
      <c r="C16" s="59" t="s">
        <v>205</v>
      </c>
      <c r="D16" s="72" t="s">
        <v>80</v>
      </c>
      <c r="E16" s="72" t="s">
        <v>176</v>
      </c>
      <c r="F16" s="61">
        <v>2260</v>
      </c>
      <c r="G16" s="61">
        <v>2420</v>
      </c>
      <c r="H16" s="61">
        <v>1690</v>
      </c>
      <c r="I16" s="61">
        <v>2680</v>
      </c>
      <c r="J16" s="61">
        <v>1630</v>
      </c>
      <c r="K16" s="61">
        <v>2260</v>
      </c>
      <c r="L16" s="61">
        <v>2147.0417000000002</v>
      </c>
      <c r="M16" s="62">
        <v>480</v>
      </c>
      <c r="N16" s="62">
        <v>1030580</v>
      </c>
      <c r="O16" s="62">
        <v>204</v>
      </c>
      <c r="P16" s="118">
        <v>0.38650000000000001</v>
      </c>
      <c r="Q16" s="61">
        <v>2680</v>
      </c>
      <c r="R16" s="61">
        <v>1630</v>
      </c>
      <c r="S16" s="62">
        <v>951340220</v>
      </c>
    </row>
    <row r="17" spans="1:19" ht="15" customHeight="1" x14ac:dyDescent="0.25">
      <c r="A17" s="59" t="s">
        <v>206</v>
      </c>
      <c r="B17" s="59" t="s">
        <v>207</v>
      </c>
      <c r="C17" s="59" t="s">
        <v>205</v>
      </c>
      <c r="D17" s="72" t="s">
        <v>80</v>
      </c>
      <c r="E17" s="72" t="s">
        <v>176</v>
      </c>
      <c r="F17" s="61">
        <v>2240</v>
      </c>
      <c r="G17" s="61">
        <v>2420</v>
      </c>
      <c r="H17" s="61">
        <v>1600</v>
      </c>
      <c r="I17" s="61">
        <v>2480</v>
      </c>
      <c r="J17" s="61">
        <v>1600</v>
      </c>
      <c r="K17" s="61">
        <v>2420</v>
      </c>
      <c r="L17" s="61">
        <v>2221.3462</v>
      </c>
      <c r="M17" s="62">
        <v>364</v>
      </c>
      <c r="N17" s="62">
        <v>808570</v>
      </c>
      <c r="O17" s="62">
        <v>115</v>
      </c>
      <c r="P17" s="118">
        <v>0.41520000000000001</v>
      </c>
      <c r="Q17" s="61">
        <v>2480</v>
      </c>
      <c r="R17" s="61">
        <v>1600</v>
      </c>
      <c r="S17" s="62">
        <v>21175000</v>
      </c>
    </row>
    <row r="18" spans="1:19" ht="15" customHeight="1" x14ac:dyDescent="0.25">
      <c r="A18" s="59" t="s">
        <v>91</v>
      </c>
      <c r="B18" s="59" t="s">
        <v>92</v>
      </c>
      <c r="C18" s="59" t="s">
        <v>93</v>
      </c>
      <c r="D18" s="72" t="s">
        <v>73</v>
      </c>
      <c r="E18" s="72" t="s">
        <v>176</v>
      </c>
      <c r="F18" s="61">
        <v>66.5</v>
      </c>
      <c r="G18" s="61">
        <v>74</v>
      </c>
      <c r="H18" s="61">
        <v>33</v>
      </c>
      <c r="I18" s="61">
        <v>82</v>
      </c>
      <c r="J18" s="61">
        <v>30.2</v>
      </c>
      <c r="K18" s="61">
        <v>70</v>
      </c>
      <c r="L18" s="61">
        <v>46.040300000000002</v>
      </c>
      <c r="M18" s="62">
        <v>24471</v>
      </c>
      <c r="N18" s="62">
        <v>1126651.3</v>
      </c>
      <c r="O18" s="62">
        <v>480</v>
      </c>
      <c r="P18" s="118">
        <v>1.0588</v>
      </c>
      <c r="Q18" s="61">
        <v>82</v>
      </c>
      <c r="R18" s="61">
        <v>30.2</v>
      </c>
      <c r="S18" s="62">
        <v>13324150</v>
      </c>
    </row>
    <row r="19" spans="1:19" ht="15" customHeight="1" x14ac:dyDescent="0.25">
      <c r="A19" s="59" t="s">
        <v>70</v>
      </c>
      <c r="B19" s="59" t="s">
        <v>71</v>
      </c>
      <c r="C19" s="59" t="s">
        <v>72</v>
      </c>
      <c r="D19" s="72" t="s">
        <v>73</v>
      </c>
      <c r="E19" s="72" t="s">
        <v>176</v>
      </c>
      <c r="F19" s="61">
        <v>59.5</v>
      </c>
      <c r="G19" s="61">
        <v>64</v>
      </c>
      <c r="H19" s="61">
        <v>15.7</v>
      </c>
      <c r="I19" s="61">
        <v>85</v>
      </c>
      <c r="J19" s="61">
        <v>15.7</v>
      </c>
      <c r="K19" s="61">
        <v>64.5</v>
      </c>
      <c r="L19" s="61">
        <v>49.886099999999999</v>
      </c>
      <c r="M19" s="62">
        <v>23938</v>
      </c>
      <c r="N19" s="62">
        <v>1194173.1000000001</v>
      </c>
      <c r="O19" s="62">
        <v>1125</v>
      </c>
      <c r="P19" s="118">
        <v>3.1345999999999998</v>
      </c>
      <c r="Q19" s="61">
        <v>85</v>
      </c>
      <c r="R19" s="61">
        <v>15.7</v>
      </c>
      <c r="S19" s="62">
        <v>6548814</v>
      </c>
    </row>
    <row r="20" spans="1:19" ht="15" customHeight="1" x14ac:dyDescent="0.25">
      <c r="A20" s="59" t="s">
        <v>81</v>
      </c>
      <c r="B20" s="59" t="s">
        <v>82</v>
      </c>
      <c r="C20" s="59" t="s">
        <v>83</v>
      </c>
      <c r="D20" s="72" t="s">
        <v>80</v>
      </c>
      <c r="E20" s="72" t="s">
        <v>176</v>
      </c>
      <c r="F20" s="61">
        <v>8.66</v>
      </c>
      <c r="G20" s="61">
        <v>8.7799999999999994</v>
      </c>
      <c r="H20" s="61">
        <v>3.54</v>
      </c>
      <c r="I20" s="61">
        <v>9.1</v>
      </c>
      <c r="J20" s="61">
        <v>3.3</v>
      </c>
      <c r="K20" s="61">
        <v>8.7799999999999994</v>
      </c>
      <c r="L20" s="61">
        <v>5.5829000000000004</v>
      </c>
      <c r="M20" s="62">
        <v>3428015</v>
      </c>
      <c r="N20" s="62">
        <v>19138433.789999999</v>
      </c>
      <c r="O20" s="62">
        <v>9230</v>
      </c>
      <c r="P20" s="118">
        <v>1.373</v>
      </c>
      <c r="Q20" s="61">
        <v>9.1</v>
      </c>
      <c r="R20" s="61">
        <v>3.3</v>
      </c>
      <c r="S20" s="62">
        <v>362150354.54000002</v>
      </c>
    </row>
    <row r="21" spans="1:19" ht="15" customHeight="1" x14ac:dyDescent="0.25">
      <c r="A21" s="59" t="s">
        <v>208</v>
      </c>
      <c r="B21" s="59" t="s">
        <v>209</v>
      </c>
      <c r="C21" s="59" t="s">
        <v>210</v>
      </c>
      <c r="D21" s="72" t="s">
        <v>73</v>
      </c>
      <c r="E21" s="72" t="s">
        <v>176</v>
      </c>
      <c r="F21" s="61">
        <v>190</v>
      </c>
      <c r="G21" s="61">
        <v>192.5</v>
      </c>
      <c r="H21" s="61">
        <v>183</v>
      </c>
      <c r="I21" s="61">
        <v>203</v>
      </c>
      <c r="J21" s="61">
        <v>165</v>
      </c>
      <c r="K21" s="61">
        <v>190</v>
      </c>
      <c r="L21" s="61">
        <v>187.63740000000001</v>
      </c>
      <c r="M21" s="62">
        <v>72389</v>
      </c>
      <c r="N21" s="62">
        <v>13582883</v>
      </c>
      <c r="O21" s="62">
        <v>4194</v>
      </c>
      <c r="P21" s="118">
        <v>3.5400000000000001E-2</v>
      </c>
      <c r="Q21" s="61">
        <v>203</v>
      </c>
      <c r="R21" s="61">
        <v>165</v>
      </c>
      <c r="S21" s="62">
        <v>253013500</v>
      </c>
    </row>
    <row r="22" spans="1:19" ht="15" customHeight="1" x14ac:dyDescent="0.25">
      <c r="A22" s="59" t="s">
        <v>211</v>
      </c>
      <c r="B22" s="59" t="s">
        <v>212</v>
      </c>
      <c r="C22" s="59" t="s">
        <v>213</v>
      </c>
      <c r="D22" s="72" t="s">
        <v>73</v>
      </c>
      <c r="E22" s="72" t="s">
        <v>171</v>
      </c>
      <c r="F22" s="61" t="s">
        <v>172</v>
      </c>
      <c r="G22" s="61" t="s">
        <v>172</v>
      </c>
      <c r="H22" s="61">
        <v>115</v>
      </c>
      <c r="I22" s="61">
        <v>115</v>
      </c>
      <c r="J22" s="61">
        <v>115</v>
      </c>
      <c r="K22" s="61">
        <v>115</v>
      </c>
      <c r="L22" s="61">
        <v>115</v>
      </c>
      <c r="M22" s="62">
        <v>5854</v>
      </c>
      <c r="N22" s="62">
        <v>673210</v>
      </c>
      <c r="O22" s="62">
        <v>2</v>
      </c>
      <c r="P22" s="118">
        <v>0</v>
      </c>
      <c r="Q22" s="61">
        <v>115</v>
      </c>
      <c r="R22" s="61">
        <v>115</v>
      </c>
      <c r="S22" s="62">
        <v>9292805</v>
      </c>
    </row>
    <row r="23" spans="1:19" ht="15" customHeight="1" x14ac:dyDescent="0.25">
      <c r="A23" s="59" t="s">
        <v>214</v>
      </c>
      <c r="B23" s="59" t="s">
        <v>215</v>
      </c>
      <c r="C23" s="59" t="s">
        <v>216</v>
      </c>
      <c r="D23" s="72" t="s">
        <v>80</v>
      </c>
      <c r="E23" s="72" t="s">
        <v>176</v>
      </c>
      <c r="F23" s="61">
        <v>7.5</v>
      </c>
      <c r="G23" s="61">
        <v>7.7</v>
      </c>
      <c r="H23" s="61">
        <v>7.6</v>
      </c>
      <c r="I23" s="61">
        <v>13.5</v>
      </c>
      <c r="J23" s="61">
        <v>6.55</v>
      </c>
      <c r="K23" s="61">
        <v>7.5</v>
      </c>
      <c r="L23" s="61">
        <v>8.6545000000000005</v>
      </c>
      <c r="M23" s="62">
        <v>151538</v>
      </c>
      <c r="N23" s="62">
        <v>1311488.6000000001</v>
      </c>
      <c r="O23" s="62">
        <v>898</v>
      </c>
      <c r="P23" s="118">
        <v>-2.5999999999999999E-2</v>
      </c>
      <c r="Q23" s="61">
        <v>13.5</v>
      </c>
      <c r="R23" s="61">
        <v>6.55</v>
      </c>
      <c r="S23" s="62">
        <v>14262322.5</v>
      </c>
    </row>
    <row r="24" spans="1:19" ht="15" customHeight="1" x14ac:dyDescent="0.25">
      <c r="A24" s="59" t="s">
        <v>109</v>
      </c>
      <c r="B24" s="59" t="s">
        <v>110</v>
      </c>
      <c r="C24" s="59" t="s">
        <v>111</v>
      </c>
      <c r="D24" s="72" t="s">
        <v>73</v>
      </c>
      <c r="E24" s="72" t="s">
        <v>176</v>
      </c>
      <c r="F24" s="61">
        <v>0.96</v>
      </c>
      <c r="G24" s="61">
        <v>1.01</v>
      </c>
      <c r="H24" s="61">
        <v>1.1299999999999999</v>
      </c>
      <c r="I24" s="61">
        <v>1.32</v>
      </c>
      <c r="J24" s="61">
        <v>0.56999999999999995</v>
      </c>
      <c r="K24" s="61">
        <v>0.97</v>
      </c>
      <c r="L24" s="61">
        <v>0.81830000000000003</v>
      </c>
      <c r="M24" s="62">
        <v>719088</v>
      </c>
      <c r="N24" s="62">
        <v>588424.14</v>
      </c>
      <c r="O24" s="62">
        <v>953</v>
      </c>
      <c r="P24" s="118">
        <v>-0.2422</v>
      </c>
      <c r="Q24" s="61">
        <v>1.32</v>
      </c>
      <c r="R24" s="61">
        <v>0.56999999999999995</v>
      </c>
      <c r="S24" s="62">
        <v>42340079.990000002</v>
      </c>
    </row>
    <row r="25" spans="1:19" ht="15" customHeight="1" x14ac:dyDescent="0.25">
      <c r="A25" s="59" t="s">
        <v>217</v>
      </c>
      <c r="B25" s="59" t="s">
        <v>218</v>
      </c>
      <c r="C25" s="59" t="s">
        <v>219</v>
      </c>
      <c r="D25" s="72" t="s">
        <v>73</v>
      </c>
      <c r="E25" s="72" t="s">
        <v>171</v>
      </c>
      <c r="F25" s="61">
        <v>110</v>
      </c>
      <c r="G25" s="61">
        <v>137</v>
      </c>
      <c r="H25" s="61">
        <v>102</v>
      </c>
      <c r="I25" s="61">
        <v>116</v>
      </c>
      <c r="J25" s="61">
        <v>100</v>
      </c>
      <c r="K25" s="61">
        <v>110</v>
      </c>
      <c r="L25" s="61">
        <v>106.4957</v>
      </c>
      <c r="M25" s="62">
        <v>1152</v>
      </c>
      <c r="N25" s="62">
        <v>122683</v>
      </c>
      <c r="O25" s="62">
        <v>72</v>
      </c>
      <c r="P25" s="118">
        <v>7.8399999999999997E-2</v>
      </c>
      <c r="Q25" s="61">
        <v>116</v>
      </c>
      <c r="R25" s="61">
        <v>100</v>
      </c>
      <c r="S25" s="62">
        <v>250742030</v>
      </c>
    </row>
    <row r="26" spans="1:19" ht="15" customHeight="1" x14ac:dyDescent="0.25">
      <c r="A26" s="59" t="s">
        <v>220</v>
      </c>
      <c r="B26" s="59" t="s">
        <v>221</v>
      </c>
      <c r="C26" s="59" t="s">
        <v>222</v>
      </c>
      <c r="D26" s="72" t="s">
        <v>80</v>
      </c>
      <c r="E26" s="72" t="s">
        <v>176</v>
      </c>
      <c r="F26" s="61">
        <v>312</v>
      </c>
      <c r="G26" s="61">
        <v>314</v>
      </c>
      <c r="H26" s="61">
        <v>314</v>
      </c>
      <c r="I26" s="61">
        <v>326</v>
      </c>
      <c r="J26" s="61">
        <v>248</v>
      </c>
      <c r="K26" s="61">
        <v>314</v>
      </c>
      <c r="L26" s="61">
        <v>294.13619999999997</v>
      </c>
      <c r="M26" s="62">
        <v>38061</v>
      </c>
      <c r="N26" s="62">
        <v>11195118</v>
      </c>
      <c r="O26" s="62">
        <v>2177</v>
      </c>
      <c r="P26" s="118">
        <v>-1.26E-2</v>
      </c>
      <c r="Q26" s="61">
        <v>326</v>
      </c>
      <c r="R26" s="61">
        <v>248</v>
      </c>
      <c r="S26" s="62">
        <v>635732250</v>
      </c>
    </row>
    <row r="27" spans="1:19" ht="15" customHeight="1" x14ac:dyDescent="0.25">
      <c r="A27" s="59" t="s">
        <v>84</v>
      </c>
      <c r="B27" s="59" t="s">
        <v>85</v>
      </c>
      <c r="C27" s="59" t="s">
        <v>86</v>
      </c>
      <c r="D27" s="72" t="s">
        <v>73</v>
      </c>
      <c r="E27" s="72" t="s">
        <v>171</v>
      </c>
      <c r="F27" s="61">
        <v>3.1</v>
      </c>
      <c r="G27" s="61">
        <v>4.8</v>
      </c>
      <c r="H27" s="61">
        <v>2.2000000000000002</v>
      </c>
      <c r="I27" s="61">
        <v>5.3</v>
      </c>
      <c r="J27" s="61">
        <v>1.85</v>
      </c>
      <c r="K27" s="61">
        <v>4.58</v>
      </c>
      <c r="L27" s="61">
        <v>2.7526000000000002</v>
      </c>
      <c r="M27" s="62">
        <v>18239</v>
      </c>
      <c r="N27" s="62">
        <v>50204.480000000003</v>
      </c>
      <c r="O27" s="62">
        <v>41</v>
      </c>
      <c r="P27" s="118">
        <v>1.2233000000000001</v>
      </c>
      <c r="Q27" s="61">
        <v>5.3</v>
      </c>
      <c r="R27" s="61">
        <v>1.85</v>
      </c>
      <c r="S27" s="62">
        <v>36164825</v>
      </c>
    </row>
    <row r="28" spans="1:19" ht="15" customHeight="1" x14ac:dyDescent="0.25">
      <c r="A28" s="59" t="s">
        <v>137</v>
      </c>
      <c r="B28" s="59" t="s">
        <v>138</v>
      </c>
      <c r="C28" s="59" t="s">
        <v>139</v>
      </c>
      <c r="D28" s="72" t="s">
        <v>90</v>
      </c>
      <c r="E28" s="72" t="s">
        <v>176</v>
      </c>
      <c r="F28" s="61">
        <v>41.5</v>
      </c>
      <c r="G28" s="61">
        <v>41.9</v>
      </c>
      <c r="H28" s="61">
        <v>39.700000000000003</v>
      </c>
      <c r="I28" s="61">
        <v>45.6</v>
      </c>
      <c r="J28" s="61">
        <v>39.1</v>
      </c>
      <c r="K28" s="61">
        <v>41.5</v>
      </c>
      <c r="L28" s="61">
        <v>42.0107</v>
      </c>
      <c r="M28" s="62">
        <v>829361</v>
      </c>
      <c r="N28" s="62">
        <v>34842009.899999999</v>
      </c>
      <c r="O28" s="62">
        <v>7784</v>
      </c>
      <c r="P28" s="118">
        <v>3.2300000000000002E-2</v>
      </c>
      <c r="Q28" s="61">
        <v>45.6</v>
      </c>
      <c r="R28" s="61">
        <v>39.1</v>
      </c>
      <c r="S28" s="62">
        <v>3237000000</v>
      </c>
    </row>
    <row r="29" spans="1:19" ht="15" customHeight="1" x14ac:dyDescent="0.25">
      <c r="A29" s="59" t="s">
        <v>143</v>
      </c>
      <c r="B29" s="59" t="s">
        <v>144</v>
      </c>
      <c r="C29" s="59" t="s">
        <v>145</v>
      </c>
      <c r="D29" s="72" t="s">
        <v>80</v>
      </c>
      <c r="E29" s="72" t="s">
        <v>176</v>
      </c>
      <c r="F29" s="61">
        <v>55.6</v>
      </c>
      <c r="G29" s="61">
        <v>56.4</v>
      </c>
      <c r="H29" s="61">
        <v>50</v>
      </c>
      <c r="I29" s="61">
        <v>61.8</v>
      </c>
      <c r="J29" s="61">
        <v>42.1</v>
      </c>
      <c r="K29" s="61">
        <v>55</v>
      </c>
      <c r="L29" s="61">
        <v>52.298699999999997</v>
      </c>
      <c r="M29" s="62">
        <v>512847</v>
      </c>
      <c r="N29" s="62">
        <v>26821221.100000001</v>
      </c>
      <c r="O29" s="62">
        <v>3934</v>
      </c>
      <c r="P29" s="118">
        <v>0.13400000000000001</v>
      </c>
      <c r="Q29" s="61">
        <v>61.8</v>
      </c>
      <c r="R29" s="61">
        <v>42.1</v>
      </c>
      <c r="S29" s="62">
        <v>219450000</v>
      </c>
    </row>
    <row r="30" spans="1:19" ht="15" customHeight="1" x14ac:dyDescent="0.25">
      <c r="A30" s="59" t="s">
        <v>130</v>
      </c>
      <c r="B30" s="59" t="s">
        <v>131</v>
      </c>
      <c r="C30" s="59" t="s">
        <v>132</v>
      </c>
      <c r="D30" s="72" t="s">
        <v>80</v>
      </c>
      <c r="E30" s="72" t="s">
        <v>176</v>
      </c>
      <c r="F30" s="61">
        <v>12.1</v>
      </c>
      <c r="G30" s="61">
        <v>12.7</v>
      </c>
      <c r="H30" s="61">
        <v>15</v>
      </c>
      <c r="I30" s="61">
        <v>20.399999999999999</v>
      </c>
      <c r="J30" s="61">
        <v>12</v>
      </c>
      <c r="K30" s="61">
        <v>12.7</v>
      </c>
      <c r="L30" s="61">
        <v>15.4268</v>
      </c>
      <c r="M30" s="62">
        <v>23492</v>
      </c>
      <c r="N30" s="62">
        <v>362406.7</v>
      </c>
      <c r="O30" s="62">
        <v>442</v>
      </c>
      <c r="P30" s="118">
        <v>-0.15329999999999999</v>
      </c>
      <c r="Q30" s="61">
        <v>20.399999999999999</v>
      </c>
      <c r="R30" s="61">
        <v>12</v>
      </c>
      <c r="S30" s="62">
        <v>18814580.100000001</v>
      </c>
    </row>
    <row r="31" spans="1:19" ht="15" customHeight="1" x14ac:dyDescent="0.25">
      <c r="A31" s="59" t="s">
        <v>223</v>
      </c>
      <c r="B31" s="59" t="s">
        <v>224</v>
      </c>
      <c r="C31" s="59" t="s">
        <v>225</v>
      </c>
      <c r="D31" s="72" t="s">
        <v>73</v>
      </c>
      <c r="E31" s="72" t="s">
        <v>176</v>
      </c>
      <c r="F31" s="61">
        <v>490</v>
      </c>
      <c r="G31" s="61">
        <v>505</v>
      </c>
      <c r="H31" s="61">
        <v>520</v>
      </c>
      <c r="I31" s="61">
        <v>605</v>
      </c>
      <c r="J31" s="61">
        <v>450</v>
      </c>
      <c r="K31" s="61">
        <v>500</v>
      </c>
      <c r="L31" s="61">
        <v>499.3039</v>
      </c>
      <c r="M31" s="62">
        <v>6643</v>
      </c>
      <c r="N31" s="62">
        <v>3316876</v>
      </c>
      <c r="O31" s="62">
        <v>699</v>
      </c>
      <c r="P31" s="118">
        <v>-4.7600000000000003E-2</v>
      </c>
      <c r="Q31" s="61">
        <v>605</v>
      </c>
      <c r="R31" s="61">
        <v>450</v>
      </c>
      <c r="S31" s="62">
        <v>74000000</v>
      </c>
    </row>
    <row r="32" spans="1:19" ht="15" customHeight="1" x14ac:dyDescent="0.25">
      <c r="A32" s="59" t="s">
        <v>226</v>
      </c>
      <c r="B32" s="59" t="s">
        <v>227</v>
      </c>
      <c r="C32" s="59" t="s">
        <v>228</v>
      </c>
      <c r="D32" s="72" t="s">
        <v>80</v>
      </c>
      <c r="E32" s="72" t="s">
        <v>176</v>
      </c>
      <c r="F32" s="61">
        <v>23.8</v>
      </c>
      <c r="G32" s="61">
        <v>27.4</v>
      </c>
      <c r="H32" s="61">
        <v>29.8</v>
      </c>
      <c r="I32" s="61">
        <v>30</v>
      </c>
      <c r="J32" s="61">
        <v>24</v>
      </c>
      <c r="K32" s="61">
        <v>25.8</v>
      </c>
      <c r="L32" s="61">
        <v>27.533999999999999</v>
      </c>
      <c r="M32" s="62">
        <v>7001</v>
      </c>
      <c r="N32" s="62">
        <v>192765.8</v>
      </c>
      <c r="O32" s="62">
        <v>38</v>
      </c>
      <c r="P32" s="118">
        <v>-0.14000000000000001</v>
      </c>
      <c r="Q32" s="61">
        <v>30</v>
      </c>
      <c r="R32" s="61">
        <v>24</v>
      </c>
      <c r="S32" s="62">
        <v>62267990.399999999</v>
      </c>
    </row>
    <row r="33" spans="1:19" ht="15" customHeight="1" x14ac:dyDescent="0.25">
      <c r="A33" s="59" t="s">
        <v>229</v>
      </c>
      <c r="B33" s="59" t="s">
        <v>230</v>
      </c>
      <c r="C33" s="59" t="s">
        <v>231</v>
      </c>
      <c r="D33" s="72" t="s">
        <v>80</v>
      </c>
      <c r="E33" s="72" t="s">
        <v>176</v>
      </c>
      <c r="F33" s="61">
        <v>486</v>
      </c>
      <c r="G33" s="61">
        <v>500</v>
      </c>
      <c r="H33" s="61">
        <v>454</v>
      </c>
      <c r="I33" s="61">
        <v>505</v>
      </c>
      <c r="J33" s="61">
        <v>430</v>
      </c>
      <c r="K33" s="61">
        <v>494</v>
      </c>
      <c r="L33" s="61">
        <v>478.81049999999999</v>
      </c>
      <c r="M33" s="62">
        <v>1683</v>
      </c>
      <c r="N33" s="62">
        <v>805838</v>
      </c>
      <c r="O33" s="62">
        <v>312</v>
      </c>
      <c r="P33" s="118">
        <v>4.6600000000000003E-2</v>
      </c>
      <c r="Q33" s="61">
        <v>505</v>
      </c>
      <c r="R33" s="61">
        <v>430</v>
      </c>
      <c r="S33" s="62">
        <v>4940000000</v>
      </c>
    </row>
    <row r="34" spans="1:19" ht="15" customHeight="1" x14ac:dyDescent="0.25">
      <c r="A34" s="59" t="s">
        <v>232</v>
      </c>
      <c r="B34" s="59" t="s">
        <v>233</v>
      </c>
      <c r="C34" s="59" t="s">
        <v>234</v>
      </c>
      <c r="D34" s="72" t="s">
        <v>73</v>
      </c>
      <c r="E34" s="72" t="s">
        <v>176</v>
      </c>
      <c r="F34" s="61">
        <v>2.06</v>
      </c>
      <c r="G34" s="61">
        <v>2.14</v>
      </c>
      <c r="H34" s="61">
        <v>1.91</v>
      </c>
      <c r="I34" s="61">
        <v>2.52</v>
      </c>
      <c r="J34" s="61">
        <v>1.61</v>
      </c>
      <c r="K34" s="61">
        <v>2.06</v>
      </c>
      <c r="L34" s="61">
        <v>2.0636000000000001</v>
      </c>
      <c r="M34" s="62">
        <v>1373568</v>
      </c>
      <c r="N34" s="62">
        <v>2834469.47</v>
      </c>
      <c r="O34" s="62">
        <v>1461</v>
      </c>
      <c r="P34" s="118">
        <v>0.1135</v>
      </c>
      <c r="Q34" s="61">
        <v>2.52</v>
      </c>
      <c r="R34" s="61">
        <v>1.61</v>
      </c>
      <c r="S34" s="62">
        <v>27903112</v>
      </c>
    </row>
    <row r="35" spans="1:19" ht="15" customHeight="1" x14ac:dyDescent="0.25">
      <c r="A35" s="59" t="s">
        <v>235</v>
      </c>
      <c r="B35" s="59" t="s">
        <v>236</v>
      </c>
      <c r="C35" s="59" t="s">
        <v>237</v>
      </c>
      <c r="D35" s="72" t="s">
        <v>73</v>
      </c>
      <c r="E35" s="72" t="s">
        <v>171</v>
      </c>
      <c r="F35" s="61">
        <v>2.9</v>
      </c>
      <c r="G35" s="61">
        <v>3.04</v>
      </c>
      <c r="H35" s="61">
        <v>2.8</v>
      </c>
      <c r="I35" s="61">
        <v>3.28</v>
      </c>
      <c r="J35" s="61">
        <v>2.64</v>
      </c>
      <c r="K35" s="61">
        <v>2.94</v>
      </c>
      <c r="L35" s="61">
        <v>3.0017</v>
      </c>
      <c r="M35" s="62">
        <v>86947</v>
      </c>
      <c r="N35" s="62">
        <v>260984.98</v>
      </c>
      <c r="O35" s="62">
        <v>152</v>
      </c>
      <c r="P35" s="118">
        <v>1.38E-2</v>
      </c>
      <c r="Q35" s="61">
        <v>3.28</v>
      </c>
      <c r="R35" s="61">
        <v>2.64</v>
      </c>
      <c r="S35" s="62">
        <v>8956468.9199999999</v>
      </c>
    </row>
    <row r="36" spans="1:19" ht="15" customHeight="1" x14ac:dyDescent="0.25">
      <c r="A36" s="59" t="s">
        <v>124</v>
      </c>
      <c r="B36" s="59" t="s">
        <v>125</v>
      </c>
      <c r="C36" s="59" t="s">
        <v>126</v>
      </c>
      <c r="D36" s="72" t="s">
        <v>73</v>
      </c>
      <c r="E36" s="72" t="s">
        <v>176</v>
      </c>
      <c r="F36" s="61">
        <v>262</v>
      </c>
      <c r="G36" s="61">
        <v>276</v>
      </c>
      <c r="H36" s="61">
        <v>330</v>
      </c>
      <c r="I36" s="61">
        <v>340</v>
      </c>
      <c r="J36" s="61">
        <v>250</v>
      </c>
      <c r="K36" s="61">
        <v>276</v>
      </c>
      <c r="L36" s="61">
        <v>275.20150000000001</v>
      </c>
      <c r="M36" s="62">
        <v>4223</v>
      </c>
      <c r="N36" s="62">
        <v>1162176</v>
      </c>
      <c r="O36" s="62">
        <v>379</v>
      </c>
      <c r="P36" s="118">
        <v>-0.1585</v>
      </c>
      <c r="Q36" s="61">
        <v>340</v>
      </c>
      <c r="R36" s="61">
        <v>250</v>
      </c>
      <c r="S36" s="62">
        <v>30593220</v>
      </c>
    </row>
    <row r="37" spans="1:19" ht="15" customHeight="1" x14ac:dyDescent="0.25">
      <c r="A37" s="59" t="s">
        <v>238</v>
      </c>
      <c r="B37" s="59" t="s">
        <v>239</v>
      </c>
      <c r="C37" s="59" t="s">
        <v>240</v>
      </c>
      <c r="D37" s="72" t="s">
        <v>73</v>
      </c>
      <c r="E37" s="72" t="s">
        <v>176</v>
      </c>
      <c r="F37" s="61">
        <v>470</v>
      </c>
      <c r="G37" s="61">
        <v>498</v>
      </c>
      <c r="H37" s="61">
        <v>430</v>
      </c>
      <c r="I37" s="61">
        <v>510</v>
      </c>
      <c r="J37" s="61">
        <v>394</v>
      </c>
      <c r="K37" s="61">
        <v>490</v>
      </c>
      <c r="L37" s="61">
        <v>480.2851</v>
      </c>
      <c r="M37" s="62">
        <v>1533</v>
      </c>
      <c r="N37" s="62">
        <v>736277</v>
      </c>
      <c r="O37" s="62">
        <v>175</v>
      </c>
      <c r="P37" s="118">
        <v>0.13950000000000001</v>
      </c>
      <c r="Q37" s="61">
        <v>510</v>
      </c>
      <c r="R37" s="61">
        <v>394</v>
      </c>
      <c r="S37" s="62">
        <v>61250000</v>
      </c>
    </row>
    <row r="38" spans="1:19" ht="15" customHeight="1" x14ac:dyDescent="0.25">
      <c r="A38" s="59" t="s">
        <v>112</v>
      </c>
      <c r="B38" s="59" t="s">
        <v>113</v>
      </c>
      <c r="C38" s="59" t="s">
        <v>114</v>
      </c>
      <c r="D38" s="72" t="s">
        <v>73</v>
      </c>
      <c r="E38" s="72" t="s">
        <v>176</v>
      </c>
      <c r="F38" s="61">
        <v>6.05</v>
      </c>
      <c r="G38" s="61">
        <v>6.35</v>
      </c>
      <c r="H38" s="61">
        <v>7.95</v>
      </c>
      <c r="I38" s="61">
        <v>7.95</v>
      </c>
      <c r="J38" s="61">
        <v>5.85</v>
      </c>
      <c r="K38" s="61">
        <v>6.15</v>
      </c>
      <c r="L38" s="61">
        <v>6.9911000000000003</v>
      </c>
      <c r="M38" s="62">
        <v>48966</v>
      </c>
      <c r="N38" s="62">
        <v>342325.55</v>
      </c>
      <c r="O38" s="62">
        <v>455</v>
      </c>
      <c r="P38" s="118">
        <v>-0.20130000000000001</v>
      </c>
      <c r="Q38" s="61">
        <v>7.95</v>
      </c>
      <c r="R38" s="61">
        <v>5.85</v>
      </c>
      <c r="S38" s="62">
        <v>10065545.1</v>
      </c>
    </row>
    <row r="39" spans="1:19" ht="15" customHeight="1" x14ac:dyDescent="0.25">
      <c r="A39" s="59" t="s">
        <v>241</v>
      </c>
      <c r="B39" s="59" t="s">
        <v>242</v>
      </c>
      <c r="C39" s="59" t="s">
        <v>243</v>
      </c>
      <c r="D39" s="72" t="s">
        <v>80</v>
      </c>
      <c r="E39" s="72" t="s">
        <v>176</v>
      </c>
      <c r="F39" s="61">
        <v>1.2</v>
      </c>
      <c r="G39" s="61">
        <v>1.38</v>
      </c>
      <c r="H39" s="61">
        <v>1.39</v>
      </c>
      <c r="I39" s="61">
        <v>1.95</v>
      </c>
      <c r="J39" s="61">
        <v>1.26</v>
      </c>
      <c r="K39" s="61">
        <v>1.38</v>
      </c>
      <c r="L39" s="61">
        <v>1.6164000000000001</v>
      </c>
      <c r="M39" s="62">
        <v>156831</v>
      </c>
      <c r="N39" s="62">
        <v>253504.91</v>
      </c>
      <c r="O39" s="62">
        <v>255</v>
      </c>
      <c r="P39" s="118">
        <v>3.7600000000000001E-2</v>
      </c>
      <c r="Q39" s="61">
        <v>1.95</v>
      </c>
      <c r="R39" s="61">
        <v>1.26</v>
      </c>
      <c r="S39" s="62">
        <v>38600618.939999998</v>
      </c>
    </row>
    <row r="40" spans="1:19" ht="15" customHeight="1" x14ac:dyDescent="0.25">
      <c r="A40" s="59" t="s">
        <v>103</v>
      </c>
      <c r="B40" s="59" t="s">
        <v>104</v>
      </c>
      <c r="C40" s="59" t="s">
        <v>105</v>
      </c>
      <c r="D40" s="72" t="s">
        <v>73</v>
      </c>
      <c r="E40" s="72" t="s">
        <v>171</v>
      </c>
      <c r="F40" s="61" t="s">
        <v>172</v>
      </c>
      <c r="G40" s="61">
        <v>0.42</v>
      </c>
      <c r="H40" s="61">
        <v>0.12</v>
      </c>
      <c r="I40" s="61">
        <v>0.12</v>
      </c>
      <c r="J40" s="61">
        <v>0.12</v>
      </c>
      <c r="K40" s="61">
        <v>0.12</v>
      </c>
      <c r="L40" s="61">
        <v>0.12</v>
      </c>
      <c r="M40" s="62">
        <v>345</v>
      </c>
      <c r="N40" s="62">
        <v>41.4</v>
      </c>
      <c r="O40" s="62">
        <v>1</v>
      </c>
      <c r="P40" s="118">
        <v>-0.4</v>
      </c>
      <c r="Q40" s="61">
        <v>0.12</v>
      </c>
      <c r="R40" s="61">
        <v>0.12</v>
      </c>
      <c r="S40" s="62">
        <v>16995.96</v>
      </c>
    </row>
    <row r="41" spans="1:19" ht="15" customHeight="1" x14ac:dyDescent="0.25">
      <c r="A41" s="59" t="s">
        <v>244</v>
      </c>
      <c r="B41" s="59" t="s">
        <v>245</v>
      </c>
      <c r="C41" s="59" t="s">
        <v>246</v>
      </c>
      <c r="D41" s="72" t="s">
        <v>73</v>
      </c>
      <c r="E41" s="72" t="s">
        <v>176</v>
      </c>
      <c r="F41" s="61">
        <v>780</v>
      </c>
      <c r="G41" s="61">
        <v>800</v>
      </c>
      <c r="H41" s="61">
        <v>825</v>
      </c>
      <c r="I41" s="61">
        <v>865</v>
      </c>
      <c r="J41" s="61">
        <v>770</v>
      </c>
      <c r="K41" s="61">
        <v>780</v>
      </c>
      <c r="L41" s="61">
        <v>794.33659999999998</v>
      </c>
      <c r="M41" s="62">
        <v>829</v>
      </c>
      <c r="N41" s="62">
        <v>658505</v>
      </c>
      <c r="O41" s="62">
        <v>178</v>
      </c>
      <c r="P41" s="118">
        <v>-5.45E-2</v>
      </c>
      <c r="Q41" s="61">
        <v>865</v>
      </c>
      <c r="R41" s="61">
        <v>770</v>
      </c>
      <c r="S41" s="62">
        <v>785973240</v>
      </c>
    </row>
    <row r="42" spans="1:19" ht="15" customHeight="1" x14ac:dyDescent="0.25">
      <c r="A42" s="59" t="s">
        <v>247</v>
      </c>
      <c r="B42" s="59" t="s">
        <v>248</v>
      </c>
      <c r="C42" s="59" t="s">
        <v>249</v>
      </c>
      <c r="D42" s="72" t="s">
        <v>73</v>
      </c>
      <c r="E42" s="72" t="s">
        <v>171</v>
      </c>
      <c r="F42" s="61">
        <v>35</v>
      </c>
      <c r="G42" s="61">
        <v>37.4</v>
      </c>
      <c r="H42" s="61">
        <v>37.6</v>
      </c>
      <c r="I42" s="61">
        <v>41</v>
      </c>
      <c r="J42" s="61">
        <v>30.2</v>
      </c>
      <c r="K42" s="61">
        <v>37.200000000000003</v>
      </c>
      <c r="L42" s="61">
        <v>37.287999999999997</v>
      </c>
      <c r="M42" s="62">
        <v>2966</v>
      </c>
      <c r="N42" s="62">
        <v>110596.2</v>
      </c>
      <c r="O42" s="62">
        <v>75</v>
      </c>
      <c r="P42" s="118">
        <v>-1.06E-2</v>
      </c>
      <c r="Q42" s="61">
        <v>41</v>
      </c>
      <c r="R42" s="61">
        <v>30.2</v>
      </c>
      <c r="S42" s="62">
        <v>72084411.599999994</v>
      </c>
    </row>
    <row r="43" spans="1:19" ht="15" customHeight="1" x14ac:dyDescent="0.25">
      <c r="A43" s="59" t="s">
        <v>94</v>
      </c>
      <c r="B43" s="59" t="s">
        <v>95</v>
      </c>
      <c r="C43" s="59" t="s">
        <v>96</v>
      </c>
      <c r="D43" s="72" t="s">
        <v>73</v>
      </c>
      <c r="E43" s="72" t="s">
        <v>176</v>
      </c>
      <c r="F43" s="61">
        <v>3760</v>
      </c>
      <c r="G43" s="61">
        <v>3780</v>
      </c>
      <c r="H43" s="61">
        <v>1980</v>
      </c>
      <c r="I43" s="61">
        <v>4140</v>
      </c>
      <c r="J43" s="61">
        <v>1800</v>
      </c>
      <c r="K43" s="61">
        <v>3760</v>
      </c>
      <c r="L43" s="61">
        <v>2876.4389000000001</v>
      </c>
      <c r="M43" s="62">
        <v>12322</v>
      </c>
      <c r="N43" s="62">
        <v>35443480</v>
      </c>
      <c r="O43" s="62">
        <v>4671</v>
      </c>
      <c r="P43" s="118">
        <v>0.92820000000000003</v>
      </c>
      <c r="Q43" s="61">
        <v>4140</v>
      </c>
      <c r="R43" s="61">
        <v>1800</v>
      </c>
      <c r="S43" s="62">
        <v>1460293760</v>
      </c>
    </row>
    <row r="44" spans="1:19" ht="15" customHeight="1" x14ac:dyDescent="0.25">
      <c r="A44" s="59" t="s">
        <v>100</v>
      </c>
      <c r="B44" s="59" t="s">
        <v>101</v>
      </c>
      <c r="C44" s="59" t="s">
        <v>96</v>
      </c>
      <c r="D44" s="72" t="s">
        <v>73</v>
      </c>
      <c r="E44" s="72" t="s">
        <v>176</v>
      </c>
      <c r="F44" s="61">
        <v>3560</v>
      </c>
      <c r="G44" s="61">
        <v>3580</v>
      </c>
      <c r="H44" s="61">
        <v>1970</v>
      </c>
      <c r="I44" s="61">
        <v>4020</v>
      </c>
      <c r="J44" s="61">
        <v>1670</v>
      </c>
      <c r="K44" s="61">
        <v>3560</v>
      </c>
      <c r="L44" s="61">
        <v>2635.3143</v>
      </c>
      <c r="M44" s="62">
        <v>10387</v>
      </c>
      <c r="N44" s="62">
        <v>27373010</v>
      </c>
      <c r="O44" s="62">
        <v>4059</v>
      </c>
      <c r="P44" s="118">
        <v>0.79800000000000004</v>
      </c>
      <c r="Q44" s="61">
        <v>4020</v>
      </c>
      <c r="R44" s="61">
        <v>1670</v>
      </c>
      <c r="S44" s="62">
        <v>437367360</v>
      </c>
    </row>
    <row r="45" spans="1:19" ht="15" customHeight="1" x14ac:dyDescent="0.25">
      <c r="A45" s="59" t="s">
        <v>134</v>
      </c>
      <c r="B45" s="59" t="s">
        <v>135</v>
      </c>
      <c r="C45" s="59" t="s">
        <v>136</v>
      </c>
      <c r="D45" s="72" t="s">
        <v>80</v>
      </c>
      <c r="E45" s="72" t="s">
        <v>176</v>
      </c>
      <c r="F45" s="61">
        <v>700</v>
      </c>
      <c r="G45" s="61">
        <v>700</v>
      </c>
      <c r="H45" s="61">
        <v>452</v>
      </c>
      <c r="I45" s="61">
        <v>720</v>
      </c>
      <c r="J45" s="61">
        <v>391</v>
      </c>
      <c r="K45" s="61">
        <v>700</v>
      </c>
      <c r="L45" s="61">
        <v>582.63350000000003</v>
      </c>
      <c r="M45" s="62">
        <v>255830</v>
      </c>
      <c r="N45" s="62">
        <v>149055131</v>
      </c>
      <c r="O45" s="62">
        <v>20247</v>
      </c>
      <c r="P45" s="118">
        <v>0.5766</v>
      </c>
      <c r="Q45" s="61">
        <v>720</v>
      </c>
      <c r="R45" s="61">
        <v>391</v>
      </c>
      <c r="S45" s="62">
        <v>1800483300</v>
      </c>
    </row>
    <row r="46" spans="1:19" ht="15" customHeight="1" x14ac:dyDescent="0.25">
      <c r="A46" s="59" t="s">
        <v>250</v>
      </c>
      <c r="B46" s="59" t="s">
        <v>251</v>
      </c>
      <c r="C46" s="59" t="s">
        <v>252</v>
      </c>
      <c r="D46" s="72" t="s">
        <v>73</v>
      </c>
      <c r="E46" s="72" t="s">
        <v>176</v>
      </c>
      <c r="F46" s="61">
        <v>115</v>
      </c>
      <c r="G46" s="61">
        <v>118</v>
      </c>
      <c r="H46" s="61">
        <v>110</v>
      </c>
      <c r="I46" s="61">
        <v>120</v>
      </c>
      <c r="J46" s="61">
        <v>84</v>
      </c>
      <c r="K46" s="61">
        <v>115</v>
      </c>
      <c r="L46" s="61">
        <v>110.7921</v>
      </c>
      <c r="M46" s="62">
        <v>4940</v>
      </c>
      <c r="N46" s="62">
        <v>547313</v>
      </c>
      <c r="O46" s="62">
        <v>186</v>
      </c>
      <c r="P46" s="118">
        <v>8.8000000000000005E-3</v>
      </c>
      <c r="Q46" s="61">
        <v>120</v>
      </c>
      <c r="R46" s="61">
        <v>84</v>
      </c>
      <c r="S46" s="62">
        <v>172341415</v>
      </c>
    </row>
    <row r="47" spans="1:19" ht="15" customHeight="1" x14ac:dyDescent="0.25">
      <c r="A47" s="59" t="s">
        <v>253</v>
      </c>
      <c r="B47" s="59" t="s">
        <v>254</v>
      </c>
      <c r="C47" s="59" t="s">
        <v>255</v>
      </c>
      <c r="D47" s="72" t="s">
        <v>73</v>
      </c>
      <c r="E47" s="72" t="s">
        <v>176</v>
      </c>
      <c r="F47" s="61">
        <v>4.9400000000000004</v>
      </c>
      <c r="G47" s="61">
        <v>5.2</v>
      </c>
      <c r="H47" s="61">
        <v>4.8</v>
      </c>
      <c r="I47" s="61">
        <v>5.5</v>
      </c>
      <c r="J47" s="61">
        <v>3.6</v>
      </c>
      <c r="K47" s="61">
        <v>4.9400000000000004</v>
      </c>
      <c r="L47" s="61">
        <v>4.7698</v>
      </c>
      <c r="M47" s="62">
        <v>48819</v>
      </c>
      <c r="N47" s="62">
        <v>232859.26</v>
      </c>
      <c r="O47" s="62">
        <v>224</v>
      </c>
      <c r="P47" s="118">
        <v>2.4899999999999999E-2</v>
      </c>
      <c r="Q47" s="61">
        <v>5.5</v>
      </c>
      <c r="R47" s="61">
        <v>3.6</v>
      </c>
      <c r="S47" s="62">
        <v>28288559.260000002</v>
      </c>
    </row>
    <row r="48" spans="1:19" ht="15" customHeight="1" x14ac:dyDescent="0.25">
      <c r="A48" s="59" t="s">
        <v>256</v>
      </c>
      <c r="B48" s="59" t="s">
        <v>257</v>
      </c>
      <c r="C48" s="59" t="s">
        <v>258</v>
      </c>
      <c r="D48" s="72" t="s">
        <v>80</v>
      </c>
      <c r="E48" s="72" t="s">
        <v>176</v>
      </c>
      <c r="F48" s="61">
        <v>146</v>
      </c>
      <c r="G48" s="61">
        <v>150</v>
      </c>
      <c r="H48" s="61">
        <v>136</v>
      </c>
      <c r="I48" s="61">
        <v>160</v>
      </c>
      <c r="J48" s="61">
        <v>130</v>
      </c>
      <c r="K48" s="61">
        <v>146</v>
      </c>
      <c r="L48" s="61">
        <v>145.49760000000001</v>
      </c>
      <c r="M48" s="62">
        <v>10231</v>
      </c>
      <c r="N48" s="62">
        <v>1488586</v>
      </c>
      <c r="O48" s="62">
        <v>387</v>
      </c>
      <c r="P48" s="118">
        <v>0.1145</v>
      </c>
      <c r="Q48" s="61">
        <v>160</v>
      </c>
      <c r="R48" s="61">
        <v>130</v>
      </c>
      <c r="S48" s="62">
        <v>61753182</v>
      </c>
    </row>
    <row r="49" spans="1:19" ht="15" customHeight="1" x14ac:dyDescent="0.25">
      <c r="A49" s="59" t="s">
        <v>97</v>
      </c>
      <c r="B49" s="59" t="s">
        <v>98</v>
      </c>
      <c r="C49" s="59" t="s">
        <v>99</v>
      </c>
      <c r="D49" s="72" t="s">
        <v>80</v>
      </c>
      <c r="E49" s="72" t="s">
        <v>176</v>
      </c>
      <c r="F49" s="61">
        <v>13.1</v>
      </c>
      <c r="G49" s="61">
        <v>13.5</v>
      </c>
      <c r="H49" s="61">
        <v>6.9</v>
      </c>
      <c r="I49" s="61">
        <v>18</v>
      </c>
      <c r="J49" s="61">
        <v>5.7</v>
      </c>
      <c r="K49" s="61">
        <v>13.1</v>
      </c>
      <c r="L49" s="61">
        <v>12.538600000000001</v>
      </c>
      <c r="M49" s="62">
        <v>122745</v>
      </c>
      <c r="N49" s="62">
        <v>1539051.85</v>
      </c>
      <c r="O49" s="62">
        <v>1322</v>
      </c>
      <c r="P49" s="118">
        <v>0.89859999999999995</v>
      </c>
      <c r="Q49" s="61">
        <v>18</v>
      </c>
      <c r="R49" s="61">
        <v>5.7</v>
      </c>
      <c r="S49" s="62">
        <v>176594222.5</v>
      </c>
    </row>
    <row r="50" spans="1:19" ht="15" customHeight="1" x14ac:dyDescent="0.25">
      <c r="A50" s="59" t="s">
        <v>259</v>
      </c>
      <c r="B50" s="59" t="s">
        <v>260</v>
      </c>
      <c r="C50" s="59" t="s">
        <v>261</v>
      </c>
      <c r="D50" s="72" t="s">
        <v>73</v>
      </c>
      <c r="E50" s="72" t="s">
        <v>176</v>
      </c>
      <c r="F50" s="61">
        <v>24.8</v>
      </c>
      <c r="G50" s="61">
        <v>25</v>
      </c>
      <c r="H50" s="61">
        <v>30</v>
      </c>
      <c r="I50" s="61">
        <v>30</v>
      </c>
      <c r="J50" s="61">
        <v>23</v>
      </c>
      <c r="K50" s="61">
        <v>25</v>
      </c>
      <c r="L50" s="61">
        <v>25.588000000000001</v>
      </c>
      <c r="M50" s="62">
        <v>7700</v>
      </c>
      <c r="N50" s="62">
        <v>197027.4</v>
      </c>
      <c r="O50" s="62">
        <v>218</v>
      </c>
      <c r="P50" s="118">
        <v>-0.1135</v>
      </c>
      <c r="Q50" s="61">
        <v>30</v>
      </c>
      <c r="R50" s="61">
        <v>23</v>
      </c>
      <c r="S50" s="62">
        <v>16560400</v>
      </c>
    </row>
    <row r="51" spans="1:19" ht="15" customHeight="1" x14ac:dyDescent="0.25">
      <c r="A51" s="59" t="s">
        <v>262</v>
      </c>
      <c r="B51" s="59" t="s">
        <v>263</v>
      </c>
      <c r="C51" s="59" t="s">
        <v>264</v>
      </c>
      <c r="D51" s="72" t="s">
        <v>73</v>
      </c>
      <c r="E51" s="72" t="s">
        <v>176</v>
      </c>
      <c r="F51" s="61">
        <v>492</v>
      </c>
      <c r="G51" s="61">
        <v>595</v>
      </c>
      <c r="H51" s="61">
        <v>356</v>
      </c>
      <c r="I51" s="61">
        <v>750</v>
      </c>
      <c r="J51" s="61">
        <v>310</v>
      </c>
      <c r="K51" s="61">
        <v>482</v>
      </c>
      <c r="L51" s="61">
        <v>529.22950000000003</v>
      </c>
      <c r="M51" s="62">
        <v>1063</v>
      </c>
      <c r="N51" s="62">
        <v>562571</v>
      </c>
      <c r="O51" s="62">
        <v>183</v>
      </c>
      <c r="P51" s="118">
        <v>0.4012</v>
      </c>
      <c r="Q51" s="61">
        <v>750</v>
      </c>
      <c r="R51" s="61">
        <v>310</v>
      </c>
      <c r="S51" s="62">
        <v>145872962</v>
      </c>
    </row>
    <row r="52" spans="1:19" ht="15" customHeight="1" x14ac:dyDescent="0.25">
      <c r="A52" s="59" t="s">
        <v>265</v>
      </c>
      <c r="B52" s="59" t="s">
        <v>266</v>
      </c>
      <c r="C52" s="59" t="s">
        <v>267</v>
      </c>
      <c r="D52" s="72" t="s">
        <v>73</v>
      </c>
      <c r="E52" s="72" t="s">
        <v>176</v>
      </c>
      <c r="F52" s="61">
        <v>57</v>
      </c>
      <c r="G52" s="61">
        <v>59.5</v>
      </c>
      <c r="H52" s="61">
        <v>47</v>
      </c>
      <c r="I52" s="61">
        <v>60</v>
      </c>
      <c r="J52" s="61">
        <v>43</v>
      </c>
      <c r="K52" s="61">
        <v>59.5</v>
      </c>
      <c r="L52" s="61">
        <v>49.7348</v>
      </c>
      <c r="M52" s="62">
        <v>30035</v>
      </c>
      <c r="N52" s="62">
        <v>1493784.4</v>
      </c>
      <c r="O52" s="62">
        <v>373</v>
      </c>
      <c r="P52" s="118">
        <v>0.26600000000000001</v>
      </c>
      <c r="Q52" s="61">
        <v>60</v>
      </c>
      <c r="R52" s="61">
        <v>43</v>
      </c>
      <c r="S52" s="62">
        <v>651188170.5</v>
      </c>
    </row>
    <row r="53" spans="1:19" ht="15" customHeight="1" x14ac:dyDescent="0.25">
      <c r="A53" s="59" t="s">
        <v>268</v>
      </c>
      <c r="B53" s="59" t="s">
        <v>269</v>
      </c>
      <c r="C53" s="59" t="s">
        <v>270</v>
      </c>
      <c r="D53" s="72" t="s">
        <v>80</v>
      </c>
      <c r="E53" s="72" t="s">
        <v>176</v>
      </c>
      <c r="F53" s="61">
        <v>4860</v>
      </c>
      <c r="G53" s="61">
        <v>4960</v>
      </c>
      <c r="H53" s="61">
        <v>5700</v>
      </c>
      <c r="I53" s="61">
        <v>5850</v>
      </c>
      <c r="J53" s="61">
        <v>4540</v>
      </c>
      <c r="K53" s="61">
        <v>4840</v>
      </c>
      <c r="L53" s="61">
        <v>5117.5925999999999</v>
      </c>
      <c r="M53" s="62">
        <v>378</v>
      </c>
      <c r="N53" s="62">
        <v>1934450</v>
      </c>
      <c r="O53" s="62">
        <v>300</v>
      </c>
      <c r="P53" s="118">
        <v>-0.12</v>
      </c>
      <c r="Q53" s="61">
        <v>5850</v>
      </c>
      <c r="R53" s="61">
        <v>4540</v>
      </c>
      <c r="S53" s="62">
        <v>146138960</v>
      </c>
    </row>
    <row r="54" spans="1:19" ht="15" customHeight="1" x14ac:dyDescent="0.25">
      <c r="A54" s="59" t="s">
        <v>271</v>
      </c>
      <c r="B54" s="59" t="s">
        <v>272</v>
      </c>
      <c r="C54" s="59" t="s">
        <v>273</v>
      </c>
      <c r="D54" s="72" t="s">
        <v>73</v>
      </c>
      <c r="E54" s="72" t="s">
        <v>171</v>
      </c>
      <c r="F54" s="61" t="s">
        <v>172</v>
      </c>
      <c r="G54" s="61">
        <v>2.2400000000000002</v>
      </c>
      <c r="H54" s="61">
        <v>1.05</v>
      </c>
      <c r="I54" s="61">
        <v>1.5</v>
      </c>
      <c r="J54" s="61">
        <v>1.05</v>
      </c>
      <c r="K54" s="61">
        <v>1.5</v>
      </c>
      <c r="L54" s="61">
        <v>1.0915999999999999</v>
      </c>
      <c r="M54" s="62">
        <v>11851</v>
      </c>
      <c r="N54" s="62">
        <v>12936.85</v>
      </c>
      <c r="O54" s="62">
        <v>18</v>
      </c>
      <c r="P54" s="118">
        <v>0.42859999999999998</v>
      </c>
      <c r="Q54" s="61">
        <v>1.5</v>
      </c>
      <c r="R54" s="61">
        <v>1.05</v>
      </c>
      <c r="S54" s="62">
        <v>9094837.5</v>
      </c>
    </row>
    <row r="55" spans="1:19" ht="15" customHeight="1" x14ac:dyDescent="0.25">
      <c r="A55" s="59" t="s">
        <v>274</v>
      </c>
      <c r="B55" s="59" t="s">
        <v>275</v>
      </c>
      <c r="C55" s="59" t="s">
        <v>276</v>
      </c>
      <c r="D55" s="72" t="s">
        <v>73</v>
      </c>
      <c r="E55" s="72" t="s">
        <v>176</v>
      </c>
      <c r="F55" s="61">
        <v>6.45</v>
      </c>
      <c r="G55" s="61">
        <v>6.7</v>
      </c>
      <c r="H55" s="61">
        <v>7</v>
      </c>
      <c r="I55" s="61">
        <v>7.85</v>
      </c>
      <c r="J55" s="61">
        <v>6.1</v>
      </c>
      <c r="K55" s="61">
        <v>6.4</v>
      </c>
      <c r="L55" s="61">
        <v>6.9991000000000003</v>
      </c>
      <c r="M55" s="62">
        <v>289569</v>
      </c>
      <c r="N55" s="62">
        <v>2026715.85</v>
      </c>
      <c r="O55" s="62">
        <v>507</v>
      </c>
      <c r="P55" s="118">
        <v>-9.2200000000000004E-2</v>
      </c>
      <c r="Q55" s="61">
        <v>7.85</v>
      </c>
      <c r="R55" s="61">
        <v>6.1</v>
      </c>
      <c r="S55" s="62">
        <v>68307372.799999997</v>
      </c>
    </row>
    <row r="56" spans="1:19" ht="15" customHeight="1" x14ac:dyDescent="0.25">
      <c r="A56" s="59" t="s">
        <v>277</v>
      </c>
      <c r="B56" s="59" t="s">
        <v>278</v>
      </c>
      <c r="C56" s="59" t="s">
        <v>279</v>
      </c>
      <c r="D56" s="72" t="s">
        <v>73</v>
      </c>
      <c r="E56" s="72" t="s">
        <v>171</v>
      </c>
      <c r="F56" s="61" t="s">
        <v>172</v>
      </c>
      <c r="G56" s="61">
        <v>7.5</v>
      </c>
      <c r="H56" s="61">
        <v>7.5</v>
      </c>
      <c r="I56" s="61">
        <v>7.5</v>
      </c>
      <c r="J56" s="61">
        <v>7.5</v>
      </c>
      <c r="K56" s="61">
        <v>7.5</v>
      </c>
      <c r="L56" s="61">
        <v>7.5</v>
      </c>
      <c r="M56" s="62">
        <v>50</v>
      </c>
      <c r="N56" s="62">
        <v>375</v>
      </c>
      <c r="O56" s="62">
        <v>1</v>
      </c>
      <c r="P56" s="118">
        <v>-0.13789999999999999</v>
      </c>
      <c r="Q56" s="61">
        <v>7.5</v>
      </c>
      <c r="R56" s="61">
        <v>7.5</v>
      </c>
      <c r="S56" s="62">
        <v>10705537.5</v>
      </c>
    </row>
    <row r="57" spans="1:19" ht="15" customHeight="1" x14ac:dyDescent="0.25">
      <c r="A57" s="59" t="s">
        <v>280</v>
      </c>
      <c r="B57" s="59" t="s">
        <v>281</v>
      </c>
      <c r="C57" s="59" t="s">
        <v>282</v>
      </c>
      <c r="D57" s="72" t="s">
        <v>73</v>
      </c>
      <c r="E57" s="72" t="s">
        <v>171</v>
      </c>
      <c r="F57" s="61">
        <v>75.5</v>
      </c>
      <c r="G57" s="61">
        <v>84.5</v>
      </c>
      <c r="H57" s="61">
        <v>90</v>
      </c>
      <c r="I57" s="61">
        <v>110</v>
      </c>
      <c r="J57" s="61">
        <v>80</v>
      </c>
      <c r="K57" s="61">
        <v>84.5</v>
      </c>
      <c r="L57" s="61">
        <v>92.165000000000006</v>
      </c>
      <c r="M57" s="62">
        <v>2039</v>
      </c>
      <c r="N57" s="62">
        <v>187924.5</v>
      </c>
      <c r="O57" s="62">
        <v>154</v>
      </c>
      <c r="P57" s="118">
        <v>3.0499999999999999E-2</v>
      </c>
      <c r="Q57" s="61">
        <v>110</v>
      </c>
      <c r="R57" s="61">
        <v>80</v>
      </c>
      <c r="S57" s="62">
        <v>56509290.5</v>
      </c>
    </row>
    <row r="58" spans="1:19" ht="15" customHeight="1" x14ac:dyDescent="0.25">
      <c r="A58" s="59" t="s">
        <v>283</v>
      </c>
      <c r="B58" s="59" t="s">
        <v>284</v>
      </c>
      <c r="C58" s="59" t="s">
        <v>285</v>
      </c>
      <c r="D58" s="72" t="s">
        <v>73</v>
      </c>
      <c r="E58" s="72" t="s">
        <v>176</v>
      </c>
      <c r="F58" s="61">
        <v>334</v>
      </c>
      <c r="G58" s="61">
        <v>346</v>
      </c>
      <c r="H58" s="61">
        <v>300</v>
      </c>
      <c r="I58" s="61">
        <v>348</v>
      </c>
      <c r="J58" s="61">
        <v>270</v>
      </c>
      <c r="K58" s="61">
        <v>346</v>
      </c>
      <c r="L58" s="61">
        <v>322.62270000000001</v>
      </c>
      <c r="M58" s="62">
        <v>8546</v>
      </c>
      <c r="N58" s="62">
        <v>2757134</v>
      </c>
      <c r="O58" s="62">
        <v>683</v>
      </c>
      <c r="P58" s="118">
        <v>0.1457</v>
      </c>
      <c r="Q58" s="61">
        <v>348</v>
      </c>
      <c r="R58" s="61">
        <v>270</v>
      </c>
      <c r="S58" s="62">
        <v>760429112</v>
      </c>
    </row>
    <row r="59" spans="1:19" ht="15" customHeight="1" x14ac:dyDescent="0.25">
      <c r="A59" s="59" t="s">
        <v>152</v>
      </c>
      <c r="B59" s="59" t="s">
        <v>153</v>
      </c>
      <c r="C59" s="59" t="s">
        <v>154</v>
      </c>
      <c r="D59" s="72" t="s">
        <v>90</v>
      </c>
      <c r="E59" s="72" t="s">
        <v>176</v>
      </c>
      <c r="F59" s="61">
        <v>149.5</v>
      </c>
      <c r="G59" s="61">
        <v>154</v>
      </c>
      <c r="H59" s="61">
        <v>148.5</v>
      </c>
      <c r="I59" s="61">
        <v>168</v>
      </c>
      <c r="J59" s="61">
        <v>128</v>
      </c>
      <c r="K59" s="61">
        <v>150</v>
      </c>
      <c r="L59" s="61">
        <v>147.8135</v>
      </c>
      <c r="M59" s="62">
        <v>154098</v>
      </c>
      <c r="N59" s="62">
        <v>22777759.5</v>
      </c>
      <c r="O59" s="62">
        <v>3271</v>
      </c>
      <c r="P59" s="118">
        <v>1.01E-2</v>
      </c>
      <c r="Q59" s="61">
        <v>168</v>
      </c>
      <c r="R59" s="61">
        <v>128</v>
      </c>
      <c r="S59" s="62">
        <v>1068000450</v>
      </c>
    </row>
    <row r="60" spans="1:19" ht="15" customHeight="1" x14ac:dyDescent="0.25">
      <c r="A60" s="59" t="s">
        <v>149</v>
      </c>
      <c r="B60" s="59" t="s">
        <v>150</v>
      </c>
      <c r="C60" s="59" t="s">
        <v>151</v>
      </c>
      <c r="D60" s="72" t="s">
        <v>90</v>
      </c>
      <c r="E60" s="72" t="s">
        <v>176</v>
      </c>
      <c r="F60" s="61">
        <v>6.42</v>
      </c>
      <c r="G60" s="61">
        <v>6.5</v>
      </c>
      <c r="H60" s="61">
        <v>5.24</v>
      </c>
      <c r="I60" s="61">
        <v>6.76</v>
      </c>
      <c r="J60" s="61">
        <v>5</v>
      </c>
      <c r="K60" s="61">
        <v>6.5</v>
      </c>
      <c r="L60" s="61">
        <v>6.0509000000000004</v>
      </c>
      <c r="M60" s="62">
        <v>4218897</v>
      </c>
      <c r="N60" s="62">
        <v>25527962.579999998</v>
      </c>
      <c r="O60" s="62">
        <v>6289</v>
      </c>
      <c r="P60" s="118">
        <v>0.24049999999999999</v>
      </c>
      <c r="Q60" s="61">
        <v>6.76</v>
      </c>
      <c r="R60" s="61">
        <v>5</v>
      </c>
      <c r="S60" s="62">
        <v>819179023</v>
      </c>
    </row>
    <row r="61" spans="1:19" ht="15" customHeight="1" x14ac:dyDescent="0.25">
      <c r="A61" s="59" t="s">
        <v>106</v>
      </c>
      <c r="B61" s="59" t="s">
        <v>107</v>
      </c>
      <c r="C61" s="59" t="s">
        <v>108</v>
      </c>
      <c r="D61" s="72" t="s">
        <v>73</v>
      </c>
      <c r="E61" s="72" t="s">
        <v>176</v>
      </c>
      <c r="F61" s="61">
        <v>72.5</v>
      </c>
      <c r="G61" s="61">
        <v>78</v>
      </c>
      <c r="H61" s="61">
        <v>87.5</v>
      </c>
      <c r="I61" s="61">
        <v>104</v>
      </c>
      <c r="J61" s="61">
        <v>65.5</v>
      </c>
      <c r="K61" s="61">
        <v>71</v>
      </c>
      <c r="L61" s="61">
        <v>88.938199999999995</v>
      </c>
      <c r="M61" s="62">
        <v>16934</v>
      </c>
      <c r="N61" s="62">
        <v>1506079.5</v>
      </c>
      <c r="O61" s="62">
        <v>365</v>
      </c>
      <c r="P61" s="118">
        <v>-0.2447</v>
      </c>
      <c r="Q61" s="61">
        <v>104</v>
      </c>
      <c r="R61" s="61">
        <v>65.5</v>
      </c>
      <c r="S61" s="62" t="s">
        <v>172</v>
      </c>
    </row>
    <row r="62" spans="1:19" ht="15" customHeight="1" x14ac:dyDescent="0.25">
      <c r="A62" s="59" t="s">
        <v>121</v>
      </c>
      <c r="B62" s="59" t="s">
        <v>122</v>
      </c>
      <c r="C62" s="59" t="s">
        <v>123</v>
      </c>
      <c r="D62" s="72" t="s">
        <v>73</v>
      </c>
      <c r="E62" s="72" t="s">
        <v>176</v>
      </c>
      <c r="F62" s="61">
        <v>13.7</v>
      </c>
      <c r="G62" s="61">
        <v>14.6</v>
      </c>
      <c r="H62" s="61">
        <v>13.5</v>
      </c>
      <c r="I62" s="61">
        <v>20</v>
      </c>
      <c r="J62" s="61">
        <v>12</v>
      </c>
      <c r="K62" s="61">
        <v>13.7</v>
      </c>
      <c r="L62" s="61">
        <v>14.683299999999999</v>
      </c>
      <c r="M62" s="62">
        <v>42360</v>
      </c>
      <c r="N62" s="62">
        <v>621986.69999999995</v>
      </c>
      <c r="O62" s="62">
        <v>339</v>
      </c>
      <c r="P62" s="118">
        <v>-0.1595</v>
      </c>
      <c r="Q62" s="61">
        <v>20</v>
      </c>
      <c r="R62" s="61">
        <v>12</v>
      </c>
      <c r="S62" s="62">
        <v>12589916.4</v>
      </c>
    </row>
    <row r="63" spans="1:19" ht="15" customHeight="1" x14ac:dyDescent="0.25">
      <c r="A63" s="59" t="s">
        <v>286</v>
      </c>
      <c r="B63" s="59" t="s">
        <v>287</v>
      </c>
      <c r="C63" s="59" t="s">
        <v>288</v>
      </c>
      <c r="D63" s="72" t="s">
        <v>80</v>
      </c>
      <c r="E63" s="72" t="s">
        <v>176</v>
      </c>
      <c r="F63" s="61">
        <v>63.6</v>
      </c>
      <c r="G63" s="61">
        <v>65</v>
      </c>
      <c r="H63" s="61">
        <v>44.6</v>
      </c>
      <c r="I63" s="61">
        <v>69</v>
      </c>
      <c r="J63" s="61">
        <v>40</v>
      </c>
      <c r="K63" s="61">
        <v>63.6</v>
      </c>
      <c r="L63" s="61">
        <v>55.031100000000002</v>
      </c>
      <c r="M63" s="62">
        <v>241620</v>
      </c>
      <c r="N63" s="62">
        <v>13296612.800000001</v>
      </c>
      <c r="O63" s="62">
        <v>3498</v>
      </c>
      <c r="P63" s="118">
        <v>0.43890000000000001</v>
      </c>
      <c r="Q63" s="61">
        <v>69</v>
      </c>
      <c r="R63" s="61">
        <v>40</v>
      </c>
      <c r="S63" s="62">
        <v>124656000</v>
      </c>
    </row>
    <row r="64" spans="1:19" ht="15" customHeight="1" x14ac:dyDescent="0.25">
      <c r="A64" s="59" t="s">
        <v>289</v>
      </c>
      <c r="B64" s="59" t="s">
        <v>290</v>
      </c>
      <c r="C64" s="59" t="s">
        <v>291</v>
      </c>
      <c r="D64" s="72" t="s">
        <v>73</v>
      </c>
      <c r="E64" s="72" t="s">
        <v>176</v>
      </c>
      <c r="F64" s="61">
        <v>27.2</v>
      </c>
      <c r="G64" s="61">
        <v>29.8</v>
      </c>
      <c r="H64" s="61">
        <v>17.399999999999999</v>
      </c>
      <c r="I64" s="61">
        <v>29.8</v>
      </c>
      <c r="J64" s="61">
        <v>15</v>
      </c>
      <c r="K64" s="61">
        <v>29.8</v>
      </c>
      <c r="L64" s="61">
        <v>23.856300000000001</v>
      </c>
      <c r="M64" s="62">
        <v>16782</v>
      </c>
      <c r="N64" s="62">
        <v>400356.5</v>
      </c>
      <c r="O64" s="62">
        <v>270</v>
      </c>
      <c r="P64" s="118">
        <v>0.71260000000000001</v>
      </c>
      <c r="Q64" s="61">
        <v>29.8</v>
      </c>
      <c r="R64" s="61">
        <v>15</v>
      </c>
      <c r="S64" s="62">
        <v>5645908</v>
      </c>
    </row>
    <row r="65" spans="1:19" ht="15" customHeight="1" x14ac:dyDescent="0.25">
      <c r="A65" s="59" t="s">
        <v>292</v>
      </c>
      <c r="B65" s="59" t="s">
        <v>293</v>
      </c>
      <c r="C65" s="59" t="s">
        <v>294</v>
      </c>
      <c r="D65" s="72" t="s">
        <v>73</v>
      </c>
      <c r="E65" s="72" t="s">
        <v>171</v>
      </c>
      <c r="F65" s="61">
        <v>280</v>
      </c>
      <c r="G65" s="61">
        <v>314</v>
      </c>
      <c r="H65" s="61">
        <v>250</v>
      </c>
      <c r="I65" s="61">
        <v>310</v>
      </c>
      <c r="J65" s="61">
        <v>242</v>
      </c>
      <c r="K65" s="61">
        <v>310</v>
      </c>
      <c r="L65" s="61">
        <v>270.27980000000002</v>
      </c>
      <c r="M65" s="62">
        <v>1165</v>
      </c>
      <c r="N65" s="62">
        <v>314876</v>
      </c>
      <c r="O65" s="62">
        <v>120</v>
      </c>
      <c r="P65" s="118">
        <v>0.24</v>
      </c>
      <c r="Q65" s="61">
        <v>310</v>
      </c>
      <c r="R65" s="61">
        <v>242</v>
      </c>
      <c r="S65" s="62">
        <v>25371020</v>
      </c>
    </row>
    <row r="66" spans="1:19" ht="15" customHeight="1" x14ac:dyDescent="0.25">
      <c r="A66" s="59" t="s">
        <v>295</v>
      </c>
      <c r="B66" s="59" t="s">
        <v>296</v>
      </c>
      <c r="C66" s="59" t="s">
        <v>297</v>
      </c>
      <c r="D66" s="72" t="s">
        <v>80</v>
      </c>
      <c r="E66" s="72" t="s">
        <v>176</v>
      </c>
      <c r="F66" s="61">
        <v>18.3</v>
      </c>
      <c r="G66" s="61">
        <v>18.5</v>
      </c>
      <c r="H66" s="61">
        <v>20.3</v>
      </c>
      <c r="I66" s="61">
        <v>20.3</v>
      </c>
      <c r="J66" s="61">
        <v>18.2</v>
      </c>
      <c r="K66" s="61">
        <v>18.3</v>
      </c>
      <c r="L66" s="61">
        <v>19.499600000000001</v>
      </c>
      <c r="M66" s="62">
        <v>56041</v>
      </c>
      <c r="N66" s="62">
        <v>1092778.3500000001</v>
      </c>
      <c r="O66" s="62">
        <v>358</v>
      </c>
      <c r="P66" s="118">
        <v>-8.9599999999999999E-2</v>
      </c>
      <c r="Q66" s="61">
        <v>20.3</v>
      </c>
      <c r="R66" s="61">
        <v>18.2</v>
      </c>
      <c r="S66" s="62">
        <v>74664000</v>
      </c>
    </row>
    <row r="67" spans="1:19" ht="15" customHeight="1" x14ac:dyDescent="0.25">
      <c r="A67" s="59" t="s">
        <v>298</v>
      </c>
      <c r="B67" s="59" t="s">
        <v>299</v>
      </c>
      <c r="C67" s="59" t="s">
        <v>300</v>
      </c>
      <c r="D67" s="72" t="s">
        <v>73</v>
      </c>
      <c r="E67" s="72" t="s">
        <v>171</v>
      </c>
      <c r="F67" s="61">
        <v>80</v>
      </c>
      <c r="G67" s="61">
        <v>120</v>
      </c>
      <c r="H67" s="61">
        <v>80</v>
      </c>
      <c r="I67" s="61">
        <v>90</v>
      </c>
      <c r="J67" s="61">
        <v>80</v>
      </c>
      <c r="K67" s="61">
        <v>90</v>
      </c>
      <c r="L67" s="61">
        <v>88.747299999999996</v>
      </c>
      <c r="M67" s="62">
        <v>1100</v>
      </c>
      <c r="N67" s="62">
        <v>97622</v>
      </c>
      <c r="O67" s="62">
        <v>9</v>
      </c>
      <c r="P67" s="118">
        <v>0.125</v>
      </c>
      <c r="Q67" s="61">
        <v>90</v>
      </c>
      <c r="R67" s="61">
        <v>80</v>
      </c>
      <c r="S67" s="62">
        <v>3240000</v>
      </c>
    </row>
    <row r="68" spans="1:19" ht="15" customHeight="1" x14ac:dyDescent="0.25">
      <c r="A68" s="59" t="s">
        <v>118</v>
      </c>
      <c r="B68" s="59" t="s">
        <v>119</v>
      </c>
      <c r="C68" s="59" t="s">
        <v>120</v>
      </c>
      <c r="D68" s="72" t="s">
        <v>73</v>
      </c>
      <c r="E68" s="72" t="s">
        <v>176</v>
      </c>
      <c r="F68" s="61">
        <v>9.3000000000000007</v>
      </c>
      <c r="G68" s="61">
        <v>9.65</v>
      </c>
      <c r="H68" s="61">
        <v>12.4</v>
      </c>
      <c r="I68" s="61">
        <v>14.6</v>
      </c>
      <c r="J68" s="61">
        <v>9.25</v>
      </c>
      <c r="K68" s="61">
        <v>9.65</v>
      </c>
      <c r="L68" s="61">
        <v>11.504899999999999</v>
      </c>
      <c r="M68" s="62">
        <v>30639</v>
      </c>
      <c r="N68" s="62">
        <v>352499.15</v>
      </c>
      <c r="O68" s="62">
        <v>631</v>
      </c>
      <c r="P68" s="118">
        <v>-0.1958</v>
      </c>
      <c r="Q68" s="61">
        <v>14.6</v>
      </c>
      <c r="R68" s="61">
        <v>9.25</v>
      </c>
      <c r="S68" s="62">
        <v>5597000</v>
      </c>
    </row>
    <row r="69" spans="1:19" ht="15" customHeight="1" x14ac:dyDescent="0.25">
      <c r="A69" s="59" t="s">
        <v>301</v>
      </c>
      <c r="B69" s="59" t="s">
        <v>302</v>
      </c>
      <c r="C69" s="59" t="s">
        <v>303</v>
      </c>
      <c r="D69" s="72" t="s">
        <v>73</v>
      </c>
      <c r="E69" s="72" t="s">
        <v>171</v>
      </c>
      <c r="F69" s="61">
        <v>23</v>
      </c>
      <c r="G69" s="61">
        <v>44.2</v>
      </c>
      <c r="H69" s="61">
        <v>40.6</v>
      </c>
      <c r="I69" s="61">
        <v>44.2</v>
      </c>
      <c r="J69" s="61">
        <v>40.6</v>
      </c>
      <c r="K69" s="61">
        <v>44.2</v>
      </c>
      <c r="L69" s="61">
        <v>43.075000000000003</v>
      </c>
      <c r="M69" s="62">
        <v>64</v>
      </c>
      <c r="N69" s="62">
        <v>2756.8</v>
      </c>
      <c r="O69" s="62">
        <v>2</v>
      </c>
      <c r="P69" s="118">
        <v>-1.78E-2</v>
      </c>
      <c r="Q69" s="61">
        <v>44.2</v>
      </c>
      <c r="R69" s="61">
        <v>40.6</v>
      </c>
      <c r="S69" s="62">
        <v>44618397.200000003</v>
      </c>
    </row>
    <row r="70" spans="1:19" ht="15" customHeight="1" x14ac:dyDescent="0.25">
      <c r="A70" s="59" t="s">
        <v>304</v>
      </c>
      <c r="B70" s="59" t="s">
        <v>305</v>
      </c>
      <c r="C70" s="59" t="s">
        <v>306</v>
      </c>
      <c r="D70" s="72" t="s">
        <v>73</v>
      </c>
      <c r="E70" s="72" t="s">
        <v>171</v>
      </c>
      <c r="F70" s="61" t="s">
        <v>172</v>
      </c>
      <c r="G70" s="61">
        <v>0.98</v>
      </c>
      <c r="H70" s="61">
        <v>0.90500000000000003</v>
      </c>
      <c r="I70" s="61">
        <v>1.05</v>
      </c>
      <c r="J70" s="61">
        <v>0.82</v>
      </c>
      <c r="K70" s="61">
        <v>0.98</v>
      </c>
      <c r="L70" s="61">
        <v>0.90210000000000001</v>
      </c>
      <c r="M70" s="62">
        <v>24941</v>
      </c>
      <c r="N70" s="62">
        <v>22498.75</v>
      </c>
      <c r="O70" s="62">
        <v>46</v>
      </c>
      <c r="P70" s="118">
        <v>4.2599999999999999E-2</v>
      </c>
      <c r="Q70" s="61">
        <v>1.05</v>
      </c>
      <c r="R70" s="61">
        <v>0.82</v>
      </c>
      <c r="S70" s="62">
        <v>5940677.6799999997</v>
      </c>
    </row>
    <row r="71" spans="1:19" ht="15" customHeight="1" x14ac:dyDescent="0.25">
      <c r="A71" s="59" t="s">
        <v>115</v>
      </c>
      <c r="B71" s="59" t="s">
        <v>116</v>
      </c>
      <c r="C71" s="59" t="s">
        <v>117</v>
      </c>
      <c r="D71" s="72" t="s">
        <v>73</v>
      </c>
      <c r="E71" s="72" t="s">
        <v>176</v>
      </c>
      <c r="F71" s="61">
        <v>3.42</v>
      </c>
      <c r="G71" s="61">
        <v>3.5</v>
      </c>
      <c r="H71" s="61">
        <v>4.26</v>
      </c>
      <c r="I71" s="61">
        <v>4.76</v>
      </c>
      <c r="J71" s="61">
        <v>2.72</v>
      </c>
      <c r="K71" s="61">
        <v>3.42</v>
      </c>
      <c r="L71" s="61">
        <v>3.8260000000000001</v>
      </c>
      <c r="M71" s="62">
        <v>751674</v>
      </c>
      <c r="N71" s="62">
        <v>2875939.66</v>
      </c>
      <c r="O71" s="62">
        <v>2218</v>
      </c>
      <c r="P71" s="118">
        <v>-0.19719999999999999</v>
      </c>
      <c r="Q71" s="61">
        <v>4.76</v>
      </c>
      <c r="R71" s="61">
        <v>2.72</v>
      </c>
      <c r="S71" s="62">
        <v>57501304.740000002</v>
      </c>
    </row>
    <row r="72" spans="1:19" ht="15" customHeight="1" x14ac:dyDescent="0.25">
      <c r="A72" s="59" t="s">
        <v>146</v>
      </c>
      <c r="B72" s="59" t="s">
        <v>147</v>
      </c>
      <c r="C72" s="59" t="s">
        <v>148</v>
      </c>
      <c r="D72" s="72" t="s">
        <v>73</v>
      </c>
      <c r="E72" s="72" t="s">
        <v>176</v>
      </c>
      <c r="F72" s="61">
        <v>23.8</v>
      </c>
      <c r="G72" s="61">
        <v>24</v>
      </c>
      <c r="H72" s="61">
        <v>27</v>
      </c>
      <c r="I72" s="61">
        <v>30.4</v>
      </c>
      <c r="J72" s="61">
        <v>22</v>
      </c>
      <c r="K72" s="61">
        <v>24</v>
      </c>
      <c r="L72" s="61">
        <v>25.723400000000002</v>
      </c>
      <c r="M72" s="62">
        <v>1035331</v>
      </c>
      <c r="N72" s="62">
        <v>26632206.100000001</v>
      </c>
      <c r="O72" s="62">
        <v>7081</v>
      </c>
      <c r="P72" s="118">
        <v>-0.1111</v>
      </c>
      <c r="Q72" s="61">
        <v>30.4</v>
      </c>
      <c r="R72" s="61">
        <v>22</v>
      </c>
      <c r="S72" s="62">
        <v>7685806920</v>
      </c>
    </row>
    <row r="73" spans="1:19" ht="15" customHeight="1" x14ac:dyDescent="0.25">
      <c r="A73" s="59" t="s">
        <v>77</v>
      </c>
      <c r="B73" s="59" t="s">
        <v>78</v>
      </c>
      <c r="C73" s="59" t="s">
        <v>79</v>
      </c>
      <c r="D73" s="72" t="s">
        <v>80</v>
      </c>
      <c r="E73" s="72" t="s">
        <v>176</v>
      </c>
      <c r="F73" s="61">
        <v>6.05</v>
      </c>
      <c r="G73" s="61">
        <v>6.9</v>
      </c>
      <c r="H73" s="61">
        <v>2.9</v>
      </c>
      <c r="I73" s="61">
        <v>7.8</v>
      </c>
      <c r="J73" s="61">
        <v>2.8</v>
      </c>
      <c r="K73" s="61">
        <v>7.4</v>
      </c>
      <c r="L73" s="61">
        <v>4.6841999999999997</v>
      </c>
      <c r="M73" s="62">
        <v>92830</v>
      </c>
      <c r="N73" s="62">
        <v>434832.63</v>
      </c>
      <c r="O73" s="62">
        <v>340</v>
      </c>
      <c r="P73" s="118">
        <v>1.96</v>
      </c>
      <c r="Q73" s="61">
        <v>7.8</v>
      </c>
      <c r="R73" s="61">
        <v>2.8</v>
      </c>
      <c r="S73" s="62">
        <v>17152090</v>
      </c>
    </row>
    <row r="74" spans="1:19" ht="15" customHeight="1" x14ac:dyDescent="0.25">
      <c r="A74" s="59" t="s">
        <v>307</v>
      </c>
      <c r="B74" s="59" t="s">
        <v>308</v>
      </c>
      <c r="C74" s="59" t="s">
        <v>309</v>
      </c>
      <c r="D74" s="72" t="s">
        <v>80</v>
      </c>
      <c r="E74" s="72" t="s">
        <v>176</v>
      </c>
      <c r="F74" s="61">
        <v>18.95</v>
      </c>
      <c r="G74" s="61">
        <v>19</v>
      </c>
      <c r="H74" s="61">
        <v>21.3</v>
      </c>
      <c r="I74" s="61">
        <v>22.3</v>
      </c>
      <c r="J74" s="61">
        <v>18.899999999999999</v>
      </c>
      <c r="K74" s="61">
        <v>19</v>
      </c>
      <c r="L74" s="61">
        <v>20.569199999999999</v>
      </c>
      <c r="M74" s="62">
        <v>502551</v>
      </c>
      <c r="N74" s="62">
        <v>10337089.75</v>
      </c>
      <c r="O74" s="62">
        <v>2427</v>
      </c>
      <c r="P74" s="118">
        <v>-0.1163</v>
      </c>
      <c r="Q74" s="61">
        <v>22.3</v>
      </c>
      <c r="R74" s="61">
        <v>18.899999999999999</v>
      </c>
      <c r="S74" s="62">
        <v>486545825</v>
      </c>
    </row>
    <row r="75" spans="1:19" ht="15" customHeight="1" x14ac:dyDescent="0.25">
      <c r="A75" s="59" t="s">
        <v>74</v>
      </c>
      <c r="B75" s="59" t="s">
        <v>75</v>
      </c>
      <c r="C75" s="59" t="s">
        <v>76</v>
      </c>
      <c r="D75" s="72" t="s">
        <v>73</v>
      </c>
      <c r="E75" s="72" t="s">
        <v>171</v>
      </c>
      <c r="F75" s="61" t="s">
        <v>172</v>
      </c>
      <c r="G75" s="61">
        <v>130</v>
      </c>
      <c r="H75" s="61">
        <v>43.2</v>
      </c>
      <c r="I75" s="61">
        <v>130</v>
      </c>
      <c r="J75" s="61">
        <v>43.2</v>
      </c>
      <c r="K75" s="61">
        <v>130</v>
      </c>
      <c r="L75" s="61">
        <v>101.57380000000001</v>
      </c>
      <c r="M75" s="62">
        <v>172</v>
      </c>
      <c r="N75" s="62">
        <v>17470.7</v>
      </c>
      <c r="O75" s="62">
        <v>7</v>
      </c>
      <c r="P75" s="118">
        <v>2.0952000000000002</v>
      </c>
      <c r="Q75" s="61">
        <v>130</v>
      </c>
      <c r="R75" s="61">
        <v>43.2</v>
      </c>
      <c r="S75" s="62">
        <v>36888800</v>
      </c>
    </row>
    <row r="76" spans="1:19" s="101" customFormat="1" ht="14.1" customHeight="1" x14ac:dyDescent="0.25">
      <c r="A76" s="99"/>
      <c r="B76" s="99"/>
      <c r="C76" s="100"/>
    </row>
    <row r="77" spans="1:19" s="101" customFormat="1" ht="14.1" customHeight="1" x14ac:dyDescent="0.25">
      <c r="B77" s="99" t="s">
        <v>155</v>
      </c>
      <c r="C77" s="99" t="s">
        <v>156</v>
      </c>
    </row>
    <row r="78" spans="1:19" s="101" customFormat="1" ht="14.1" customHeight="1" x14ac:dyDescent="0.25">
      <c r="B78" s="99"/>
      <c r="C78" s="99" t="s">
        <v>157</v>
      </c>
    </row>
    <row r="79" spans="1:19" s="101" customFormat="1" ht="14.1" customHeight="1" x14ac:dyDescent="0.25">
      <c r="B79" s="99"/>
      <c r="C79" s="99" t="s">
        <v>158</v>
      </c>
    </row>
    <row r="80" spans="1:19" s="101" customFormat="1" ht="14.1" customHeight="1" x14ac:dyDescent="0.25">
      <c r="B80" s="99"/>
      <c r="C80" s="99"/>
    </row>
    <row r="81" spans="2:7" s="101" customFormat="1" ht="14.1" customHeight="1" x14ac:dyDescent="0.25">
      <c r="B81" s="99" t="s">
        <v>310</v>
      </c>
      <c r="C81" s="129" t="s">
        <v>311</v>
      </c>
      <c r="D81" s="129"/>
      <c r="E81" s="129"/>
      <c r="F81" s="129"/>
      <c r="G81" s="129"/>
    </row>
    <row r="82" spans="2:7" s="101" customFormat="1" ht="14.1" customHeight="1" x14ac:dyDescent="0.25">
      <c r="B82" s="99"/>
      <c r="C82" s="129" t="s">
        <v>312</v>
      </c>
      <c r="D82" s="129"/>
      <c r="E82" s="129"/>
      <c r="F82" s="129"/>
      <c r="G82" s="129"/>
    </row>
  </sheetData>
  <mergeCells count="2">
    <mergeCell ref="C81:G81"/>
    <mergeCell ref="C82:G82"/>
  </mergeCells>
  <printOptions horizontalCentered="1"/>
  <pageMargins left="0.19685039370078999" right="0.19685039370078999" top="1.1811023622047001" bottom="0.39370078740157" header="0.59055118110236005" footer="0.15748031496063"/>
  <pageSetup paperSize="9" scale="72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09375" defaultRowHeight="17.100000000000001" customHeight="1" x14ac:dyDescent="0.25"/>
  <cols>
    <col min="1" max="1" width="10.6640625" style="1" customWidth="1"/>
    <col min="2" max="2" width="13.5546875" style="1" customWidth="1"/>
    <col min="3" max="3" width="24.44140625" style="1" customWidth="1"/>
    <col min="4" max="4" width="6" style="1" customWidth="1"/>
    <col min="5" max="11" width="7.5546875" style="1" customWidth="1"/>
    <col min="12" max="12" width="9.5546875" style="1" customWidth="1"/>
    <col min="13" max="13" width="12.109375" style="1" customWidth="1"/>
    <col min="14" max="14" width="10.33203125" style="1" customWidth="1"/>
    <col min="15" max="15" width="7.6640625" style="1" customWidth="1"/>
    <col min="16" max="16" width="9.77734375" style="1" bestFit="1" customWidth="1"/>
    <col min="17" max="17" width="7.33203125" style="1" customWidth="1"/>
    <col min="18" max="18" width="18.109375" style="1" customWidth="1"/>
  </cols>
  <sheetData>
    <row r="1" spans="1:18" s="32" customFormat="1" ht="28.5" customHeight="1" x14ac:dyDescent="0.25">
      <c r="A1" s="25" t="s">
        <v>66</v>
      </c>
      <c r="B1" s="25" t="s">
        <v>67</v>
      </c>
      <c r="C1" s="25" t="s">
        <v>68</v>
      </c>
      <c r="D1" s="29" t="s">
        <v>69</v>
      </c>
      <c r="E1" s="33" t="s">
        <v>160</v>
      </c>
      <c r="F1" s="33" t="s">
        <v>161</v>
      </c>
      <c r="G1" s="33" t="s">
        <v>43</v>
      </c>
      <c r="H1" s="33" t="s">
        <v>44</v>
      </c>
      <c r="I1" s="33" t="s">
        <v>45</v>
      </c>
      <c r="J1" s="33" t="s">
        <v>162</v>
      </c>
      <c r="K1" s="33" t="s">
        <v>163</v>
      </c>
      <c r="L1" s="33" t="s">
        <v>30</v>
      </c>
      <c r="M1" s="33" t="s">
        <v>29</v>
      </c>
      <c r="N1" s="33" t="s">
        <v>313</v>
      </c>
      <c r="O1" s="33" t="s">
        <v>314</v>
      </c>
      <c r="P1" s="33" t="s">
        <v>315</v>
      </c>
      <c r="Q1" s="33" t="s">
        <v>316</v>
      </c>
      <c r="R1" s="26" t="s">
        <v>167</v>
      </c>
    </row>
    <row r="2" spans="1:18" s="65" customFormat="1" ht="15" customHeight="1" x14ac:dyDescent="0.25">
      <c r="A2" s="66" t="s">
        <v>317</v>
      </c>
      <c r="B2" s="66" t="s">
        <v>318</v>
      </c>
      <c r="C2" s="66" t="s">
        <v>231</v>
      </c>
      <c r="D2" s="67" t="s">
        <v>80</v>
      </c>
      <c r="E2" s="68" t="s">
        <v>172</v>
      </c>
      <c r="F2" s="68" t="s">
        <v>172</v>
      </c>
      <c r="G2" s="68">
        <v>97.55</v>
      </c>
      <c r="H2" s="68">
        <v>97.8</v>
      </c>
      <c r="I2" s="68">
        <v>97.55</v>
      </c>
      <c r="J2" s="68">
        <v>97.8</v>
      </c>
      <c r="K2" s="68">
        <v>97.703800000000001</v>
      </c>
      <c r="L2" s="69">
        <v>2600000</v>
      </c>
      <c r="M2" s="69">
        <v>337155.73</v>
      </c>
      <c r="N2" s="70">
        <v>46362</v>
      </c>
      <c r="O2" s="71">
        <v>8.7500000000000008E-3</v>
      </c>
      <c r="P2" s="68">
        <v>1000000</v>
      </c>
      <c r="Q2" s="68" t="s">
        <v>319</v>
      </c>
      <c r="R2" s="62">
        <v>259605813.25999999</v>
      </c>
    </row>
    <row r="3" spans="1:18" ht="15" customHeight="1" x14ac:dyDescent="0.25">
      <c r="A3" s="66" t="s">
        <v>320</v>
      </c>
      <c r="B3" s="66" t="s">
        <v>321</v>
      </c>
      <c r="C3" s="66" t="s">
        <v>322</v>
      </c>
      <c r="D3" s="67" t="s">
        <v>73</v>
      </c>
      <c r="E3" s="68">
        <v>83</v>
      </c>
      <c r="F3" s="68" t="s">
        <v>172</v>
      </c>
      <c r="G3" s="68">
        <v>85</v>
      </c>
      <c r="H3" s="68">
        <v>87.5</v>
      </c>
      <c r="I3" s="68">
        <v>85</v>
      </c>
      <c r="J3" s="68">
        <v>85</v>
      </c>
      <c r="K3" s="68">
        <v>85.357100000000003</v>
      </c>
      <c r="L3" s="69">
        <v>35000</v>
      </c>
      <c r="M3" s="69">
        <v>23482.38</v>
      </c>
      <c r="N3" s="70">
        <v>48136</v>
      </c>
      <c r="O3" s="71">
        <v>4.4999999999999998E-2</v>
      </c>
      <c r="P3" s="68">
        <v>1</v>
      </c>
      <c r="Q3" s="68" t="s">
        <v>2</v>
      </c>
      <c r="R3" s="62">
        <v>13292048.73</v>
      </c>
    </row>
    <row r="4" spans="1:18" ht="15" customHeight="1" x14ac:dyDescent="0.25">
      <c r="A4" s="66" t="s">
        <v>323</v>
      </c>
      <c r="B4" s="66" t="s">
        <v>324</v>
      </c>
      <c r="C4" s="66" t="s">
        <v>325</v>
      </c>
      <c r="D4" s="67" t="s">
        <v>80</v>
      </c>
      <c r="E4" s="68" t="s">
        <v>172</v>
      </c>
      <c r="F4" s="68" t="s">
        <v>172</v>
      </c>
      <c r="G4" s="68">
        <v>101.4</v>
      </c>
      <c r="H4" s="68">
        <v>101.4</v>
      </c>
      <c r="I4" s="68">
        <v>101.4</v>
      </c>
      <c r="J4" s="68">
        <v>101.4</v>
      </c>
      <c r="K4" s="68">
        <v>101.4</v>
      </c>
      <c r="L4" s="69">
        <v>100000</v>
      </c>
      <c r="M4" s="69">
        <v>101400</v>
      </c>
      <c r="N4" s="70">
        <v>46199</v>
      </c>
      <c r="O4" s="71">
        <v>4.4999999999999998E-2</v>
      </c>
      <c r="P4" s="68">
        <v>100000</v>
      </c>
      <c r="Q4" s="68" t="s">
        <v>2</v>
      </c>
      <c r="R4" s="62">
        <v>91361400</v>
      </c>
    </row>
    <row r="5" spans="1:18" ht="15" customHeight="1" x14ac:dyDescent="0.25">
      <c r="A5" s="66" t="s">
        <v>326</v>
      </c>
      <c r="B5" s="66" t="s">
        <v>327</v>
      </c>
      <c r="C5" s="66" t="s">
        <v>328</v>
      </c>
      <c r="D5" s="67" t="s">
        <v>80</v>
      </c>
      <c r="E5" s="68">
        <v>104</v>
      </c>
      <c r="F5" s="68" t="s">
        <v>172</v>
      </c>
      <c r="G5" s="68">
        <v>105</v>
      </c>
      <c r="H5" s="68">
        <v>105.25</v>
      </c>
      <c r="I5" s="68">
        <v>104</v>
      </c>
      <c r="J5" s="68">
        <v>104</v>
      </c>
      <c r="K5" s="68">
        <v>104.6401</v>
      </c>
      <c r="L5" s="69">
        <v>146332</v>
      </c>
      <c r="M5" s="69">
        <v>153122</v>
      </c>
      <c r="N5" s="70">
        <v>46945</v>
      </c>
      <c r="O5" s="71">
        <v>4.9000000000000002E-2</v>
      </c>
      <c r="P5" s="68">
        <v>1</v>
      </c>
      <c r="Q5" s="68" t="s">
        <v>2</v>
      </c>
      <c r="R5" s="62">
        <v>317200000</v>
      </c>
    </row>
    <row r="6" spans="1:18" ht="15" customHeight="1" x14ac:dyDescent="0.25">
      <c r="A6" s="66" t="s">
        <v>329</v>
      </c>
      <c r="B6" s="66" t="s">
        <v>330</v>
      </c>
      <c r="C6" s="66" t="s">
        <v>331</v>
      </c>
      <c r="D6" s="67" t="s">
        <v>80</v>
      </c>
      <c r="E6" s="68" t="s">
        <v>172</v>
      </c>
      <c r="F6" s="68">
        <v>100.15</v>
      </c>
      <c r="G6" s="68">
        <v>100.07</v>
      </c>
      <c r="H6" s="68">
        <v>100.09</v>
      </c>
      <c r="I6" s="68">
        <v>100</v>
      </c>
      <c r="J6" s="68">
        <v>100</v>
      </c>
      <c r="K6" s="68">
        <v>100.0252</v>
      </c>
      <c r="L6" s="69">
        <v>673000</v>
      </c>
      <c r="M6" s="69">
        <v>673169.9</v>
      </c>
      <c r="N6" s="70">
        <v>45724</v>
      </c>
      <c r="O6" s="71">
        <v>3.6499999999999998E-2</v>
      </c>
      <c r="P6" s="68">
        <v>1</v>
      </c>
      <c r="Q6" s="68" t="s">
        <v>2</v>
      </c>
      <c r="R6" s="62" t="s">
        <v>172</v>
      </c>
    </row>
    <row r="7" spans="1:18" ht="15" customHeight="1" x14ac:dyDescent="0.25">
      <c r="A7" s="66" t="s">
        <v>332</v>
      </c>
      <c r="B7" s="66" t="s">
        <v>333</v>
      </c>
      <c r="C7" s="66" t="s">
        <v>331</v>
      </c>
      <c r="D7" s="67" t="s">
        <v>80</v>
      </c>
      <c r="E7" s="68">
        <v>102</v>
      </c>
      <c r="F7" s="68" t="s">
        <v>172</v>
      </c>
      <c r="G7" s="68">
        <v>102</v>
      </c>
      <c r="H7" s="68">
        <v>102</v>
      </c>
      <c r="I7" s="68">
        <v>102</v>
      </c>
      <c r="J7" s="68">
        <v>102</v>
      </c>
      <c r="K7" s="68">
        <v>102</v>
      </c>
      <c r="L7" s="69">
        <v>9954.2099999999991</v>
      </c>
      <c r="M7" s="69">
        <v>10153.290000000001</v>
      </c>
      <c r="N7" s="70">
        <v>46370</v>
      </c>
      <c r="O7" s="71">
        <v>4.2500000000000003E-2</v>
      </c>
      <c r="P7" s="68">
        <v>0.01</v>
      </c>
      <c r="Q7" s="68" t="s">
        <v>2</v>
      </c>
      <c r="R7" s="62">
        <v>1691183090.6600001</v>
      </c>
    </row>
    <row r="8" spans="1:18" ht="15" customHeight="1" x14ac:dyDescent="0.25">
      <c r="A8" s="66" t="s">
        <v>334</v>
      </c>
      <c r="B8" s="66" t="s">
        <v>335</v>
      </c>
      <c r="C8" s="66" t="s">
        <v>331</v>
      </c>
      <c r="D8" s="67" t="s">
        <v>80</v>
      </c>
      <c r="E8" s="68" t="s">
        <v>172</v>
      </c>
      <c r="F8" s="68" t="s">
        <v>172</v>
      </c>
      <c r="G8" s="68">
        <v>99.95</v>
      </c>
      <c r="H8" s="68">
        <v>100.9</v>
      </c>
      <c r="I8" s="68">
        <v>99.95</v>
      </c>
      <c r="J8" s="68">
        <v>100.1</v>
      </c>
      <c r="K8" s="68">
        <v>100.5659</v>
      </c>
      <c r="L8" s="69">
        <v>4088070</v>
      </c>
      <c r="M8" s="69">
        <v>4111203.54</v>
      </c>
      <c r="N8" s="70">
        <v>46456</v>
      </c>
      <c r="O8" s="71">
        <v>2.6499999999999999E-2</v>
      </c>
      <c r="P8" s="68">
        <v>1</v>
      </c>
      <c r="Q8" s="68" t="s">
        <v>2</v>
      </c>
      <c r="R8" s="62">
        <v>1751750000</v>
      </c>
    </row>
    <row r="9" spans="1:18" ht="15" customHeight="1" x14ac:dyDescent="0.25">
      <c r="A9" s="66" t="s">
        <v>336</v>
      </c>
      <c r="B9" s="66" t="s">
        <v>337</v>
      </c>
      <c r="C9" s="66" t="s">
        <v>331</v>
      </c>
      <c r="D9" s="67" t="s">
        <v>80</v>
      </c>
      <c r="E9" s="68" t="s">
        <v>172</v>
      </c>
      <c r="F9" s="68" t="s">
        <v>172</v>
      </c>
      <c r="G9" s="68">
        <v>101.6</v>
      </c>
      <c r="H9" s="68">
        <v>102.6</v>
      </c>
      <c r="I9" s="68">
        <v>100.7</v>
      </c>
      <c r="J9" s="68">
        <v>101.1</v>
      </c>
      <c r="K9" s="68">
        <v>101.7824</v>
      </c>
      <c r="L9" s="69">
        <v>5903626</v>
      </c>
      <c r="M9" s="69">
        <v>6008853.2400000002</v>
      </c>
      <c r="N9" s="70">
        <v>46580</v>
      </c>
      <c r="O9" s="71">
        <v>3.3000000000000002E-2</v>
      </c>
      <c r="P9" s="68">
        <v>1</v>
      </c>
      <c r="Q9" s="68" t="s">
        <v>2</v>
      </c>
      <c r="R9" s="62">
        <v>758250000</v>
      </c>
    </row>
    <row r="10" spans="1:18" ht="15" customHeight="1" x14ac:dyDescent="0.25">
      <c r="A10" s="66" t="s">
        <v>338</v>
      </c>
      <c r="B10" s="66" t="s">
        <v>339</v>
      </c>
      <c r="C10" s="66" t="s">
        <v>331</v>
      </c>
      <c r="D10" s="67" t="s">
        <v>80</v>
      </c>
      <c r="E10" s="68" t="s">
        <v>172</v>
      </c>
      <c r="F10" s="68" t="s">
        <v>172</v>
      </c>
      <c r="G10" s="68">
        <v>101.3</v>
      </c>
      <c r="H10" s="68">
        <v>101.3</v>
      </c>
      <c r="I10" s="68">
        <v>101.3</v>
      </c>
      <c r="J10" s="68">
        <v>101.3</v>
      </c>
      <c r="K10" s="68">
        <v>101.3</v>
      </c>
      <c r="L10" s="69">
        <v>1000000</v>
      </c>
      <c r="M10" s="69">
        <v>1013000</v>
      </c>
      <c r="N10" s="70">
        <v>46790</v>
      </c>
      <c r="O10" s="71">
        <v>2.8750000000000001E-2</v>
      </c>
      <c r="P10" s="68">
        <v>0.01</v>
      </c>
      <c r="Q10" s="68" t="s">
        <v>2</v>
      </c>
      <c r="R10" s="62">
        <v>1084733226.8399999</v>
      </c>
    </row>
    <row r="11" spans="1:18" ht="15" customHeight="1" x14ac:dyDescent="0.25">
      <c r="A11" s="66" t="s">
        <v>340</v>
      </c>
      <c r="B11" s="66" t="s">
        <v>341</v>
      </c>
      <c r="C11" s="66" t="s">
        <v>331</v>
      </c>
      <c r="D11" s="67" t="s">
        <v>80</v>
      </c>
      <c r="E11" s="68" t="s">
        <v>172</v>
      </c>
      <c r="F11" s="68" t="s">
        <v>172</v>
      </c>
      <c r="G11" s="68">
        <v>95.4</v>
      </c>
      <c r="H11" s="68">
        <v>95.4</v>
      </c>
      <c r="I11" s="68">
        <v>95.4</v>
      </c>
      <c r="J11" s="68">
        <v>95.4</v>
      </c>
      <c r="K11" s="68">
        <v>95.4</v>
      </c>
      <c r="L11" s="69">
        <v>850000</v>
      </c>
      <c r="M11" s="69">
        <v>810900</v>
      </c>
      <c r="N11" s="70">
        <v>46939</v>
      </c>
      <c r="O11" s="71">
        <v>5.0000000000000001E-3</v>
      </c>
      <c r="P11" s="68">
        <v>0.01</v>
      </c>
      <c r="Q11" s="68" t="s">
        <v>2</v>
      </c>
      <c r="R11" s="62">
        <v>1137169022.1400001</v>
      </c>
    </row>
    <row r="12" spans="1:18" ht="15" customHeight="1" x14ac:dyDescent="0.25">
      <c r="A12" s="66" t="s">
        <v>342</v>
      </c>
      <c r="B12" s="66" t="s">
        <v>343</v>
      </c>
      <c r="C12" s="66" t="s">
        <v>331</v>
      </c>
      <c r="D12" s="67" t="s">
        <v>80</v>
      </c>
      <c r="E12" s="68" t="s">
        <v>172</v>
      </c>
      <c r="F12" s="68" t="s">
        <v>172</v>
      </c>
      <c r="G12" s="68">
        <v>98.95</v>
      </c>
      <c r="H12" s="68">
        <v>100.75</v>
      </c>
      <c r="I12" s="68">
        <v>98.95</v>
      </c>
      <c r="J12" s="68">
        <v>100.75</v>
      </c>
      <c r="K12" s="68">
        <v>99.035700000000006</v>
      </c>
      <c r="L12" s="69">
        <v>4200000</v>
      </c>
      <c r="M12" s="69">
        <v>4159500</v>
      </c>
      <c r="N12" s="70">
        <v>47308</v>
      </c>
      <c r="O12" s="71">
        <v>2.375E-2</v>
      </c>
      <c r="P12" s="68">
        <v>0.01</v>
      </c>
      <c r="Q12" s="68" t="s">
        <v>2</v>
      </c>
      <c r="R12" s="62">
        <v>1325569048.5999999</v>
      </c>
    </row>
    <row r="13" spans="1:18" ht="15" customHeight="1" x14ac:dyDescent="0.25">
      <c r="A13" s="66" t="s">
        <v>344</v>
      </c>
      <c r="B13" s="66" t="s">
        <v>345</v>
      </c>
      <c r="C13" s="66" t="s">
        <v>331</v>
      </c>
      <c r="D13" s="67" t="s">
        <v>80</v>
      </c>
      <c r="E13" s="68" t="s">
        <v>172</v>
      </c>
      <c r="F13" s="68" t="s">
        <v>172</v>
      </c>
      <c r="G13" s="68">
        <v>93.95</v>
      </c>
      <c r="H13" s="68">
        <v>94.1</v>
      </c>
      <c r="I13" s="68">
        <v>93.79</v>
      </c>
      <c r="J13" s="68">
        <v>93.79</v>
      </c>
      <c r="K13" s="68">
        <v>93.877600000000001</v>
      </c>
      <c r="L13" s="69">
        <v>670000</v>
      </c>
      <c r="M13" s="69">
        <v>628980</v>
      </c>
      <c r="N13" s="70">
        <v>47518</v>
      </c>
      <c r="O13" s="71">
        <v>1.2500000000000001E-2</v>
      </c>
      <c r="P13" s="68">
        <v>1</v>
      </c>
      <c r="Q13" s="68" t="s">
        <v>2</v>
      </c>
      <c r="R13" s="62">
        <v>937900000</v>
      </c>
    </row>
    <row r="14" spans="1:18" ht="15" customHeight="1" x14ac:dyDescent="0.25">
      <c r="A14" s="66" t="s">
        <v>346</v>
      </c>
      <c r="B14" s="66" t="s">
        <v>347</v>
      </c>
      <c r="C14" s="66" t="s">
        <v>331</v>
      </c>
      <c r="D14" s="67" t="s">
        <v>80</v>
      </c>
      <c r="E14" s="68" t="s">
        <v>172</v>
      </c>
      <c r="F14" s="68" t="s">
        <v>172</v>
      </c>
      <c r="G14" s="68">
        <v>103.22</v>
      </c>
      <c r="H14" s="68">
        <v>103.22</v>
      </c>
      <c r="I14" s="68">
        <v>103.22</v>
      </c>
      <c r="J14" s="68">
        <v>103.22</v>
      </c>
      <c r="K14" s="68">
        <v>103.22</v>
      </c>
      <c r="L14" s="69">
        <v>2000000</v>
      </c>
      <c r="M14" s="69">
        <v>2064400</v>
      </c>
      <c r="N14" s="70">
        <v>47552</v>
      </c>
      <c r="O14" s="71">
        <v>0.03</v>
      </c>
      <c r="P14" s="68">
        <v>1</v>
      </c>
      <c r="Q14" s="68" t="s">
        <v>2</v>
      </c>
      <c r="R14" s="62">
        <v>1271887500</v>
      </c>
    </row>
    <row r="15" spans="1:18" ht="15" customHeight="1" x14ac:dyDescent="0.25">
      <c r="A15" s="66" t="s">
        <v>348</v>
      </c>
      <c r="B15" s="66" t="s">
        <v>349</v>
      </c>
      <c r="C15" s="66" t="s">
        <v>331</v>
      </c>
      <c r="D15" s="67" t="s">
        <v>80</v>
      </c>
      <c r="E15" s="68" t="s">
        <v>172</v>
      </c>
      <c r="F15" s="68" t="s">
        <v>172</v>
      </c>
      <c r="G15" s="68">
        <v>101</v>
      </c>
      <c r="H15" s="68">
        <v>102.1</v>
      </c>
      <c r="I15" s="68">
        <v>101</v>
      </c>
      <c r="J15" s="68">
        <v>102.1</v>
      </c>
      <c r="K15" s="68">
        <v>102.0916</v>
      </c>
      <c r="L15" s="69">
        <v>1955000</v>
      </c>
      <c r="M15" s="69">
        <v>1995890</v>
      </c>
      <c r="N15" s="70">
        <v>48402</v>
      </c>
      <c r="O15" s="71">
        <v>3.2500000000000001E-2</v>
      </c>
      <c r="P15" s="68">
        <v>0.01</v>
      </c>
      <c r="Q15" s="68" t="s">
        <v>2</v>
      </c>
      <c r="R15" s="62">
        <v>413950370.20999998</v>
      </c>
    </row>
    <row r="16" spans="1:18" ht="15" customHeight="1" x14ac:dyDescent="0.25">
      <c r="A16" s="66" t="s">
        <v>350</v>
      </c>
      <c r="B16" s="66" t="s">
        <v>351</v>
      </c>
      <c r="C16" s="66" t="s">
        <v>331</v>
      </c>
      <c r="D16" s="67" t="s">
        <v>80</v>
      </c>
      <c r="E16" s="68" t="s">
        <v>172</v>
      </c>
      <c r="F16" s="68" t="s">
        <v>172</v>
      </c>
      <c r="G16" s="68">
        <v>104.3</v>
      </c>
      <c r="H16" s="68">
        <v>105</v>
      </c>
      <c r="I16" s="68">
        <v>104.3</v>
      </c>
      <c r="J16" s="68">
        <v>105</v>
      </c>
      <c r="K16" s="68">
        <v>104.47920000000001</v>
      </c>
      <c r="L16" s="69">
        <v>600000</v>
      </c>
      <c r="M16" s="69">
        <v>626875</v>
      </c>
      <c r="N16" s="70">
        <v>48907</v>
      </c>
      <c r="O16" s="71">
        <v>3.7499999999999999E-2</v>
      </c>
      <c r="P16" s="68">
        <v>1</v>
      </c>
      <c r="Q16" s="68" t="s">
        <v>2</v>
      </c>
      <c r="R16" s="62">
        <v>1312500000</v>
      </c>
    </row>
    <row r="17" spans="1:18" ht="15" customHeight="1" x14ac:dyDescent="0.25">
      <c r="A17" s="66" t="s">
        <v>352</v>
      </c>
      <c r="B17" s="66" t="s">
        <v>353</v>
      </c>
      <c r="C17" s="66" t="s">
        <v>331</v>
      </c>
      <c r="D17" s="67" t="s">
        <v>80</v>
      </c>
      <c r="E17" s="68" t="s">
        <v>172</v>
      </c>
      <c r="F17" s="68">
        <v>100.5</v>
      </c>
      <c r="G17" s="68">
        <v>100</v>
      </c>
      <c r="H17" s="68">
        <v>101</v>
      </c>
      <c r="I17" s="68">
        <v>100</v>
      </c>
      <c r="J17" s="68">
        <v>100.5</v>
      </c>
      <c r="K17" s="68">
        <v>100.1683</v>
      </c>
      <c r="L17" s="69">
        <v>701000</v>
      </c>
      <c r="M17" s="69">
        <v>702180</v>
      </c>
      <c r="N17" s="70">
        <v>49494</v>
      </c>
      <c r="O17" s="71">
        <v>0.03</v>
      </c>
      <c r="P17" s="68">
        <v>1</v>
      </c>
      <c r="Q17" s="68" t="s">
        <v>2</v>
      </c>
      <c r="R17" s="62">
        <v>976130000</v>
      </c>
    </row>
    <row r="18" spans="1:18" ht="17.100000000000001" customHeight="1" x14ac:dyDescent="0.25">
      <c r="R18" s="101"/>
    </row>
    <row r="19" spans="1:18" ht="17.100000000000001" customHeight="1" x14ac:dyDescent="0.25">
      <c r="B19" s="120" t="s">
        <v>155</v>
      </c>
      <c r="C19" s="99" t="s">
        <v>156</v>
      </c>
      <c r="R19" s="101"/>
    </row>
    <row r="20" spans="1:18" ht="17.100000000000001" customHeight="1" x14ac:dyDescent="0.25">
      <c r="B20" s="99"/>
      <c r="C20" s="99" t="s">
        <v>157</v>
      </c>
      <c r="R20" s="101"/>
    </row>
    <row r="21" spans="1:18" ht="17.100000000000001" customHeight="1" x14ac:dyDescent="0.25">
      <c r="B21" s="99"/>
      <c r="C21" s="99"/>
      <c r="R21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15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09375" defaultRowHeight="17.100000000000001" customHeight="1" x14ac:dyDescent="0.25"/>
  <cols>
    <col min="1" max="1" width="10.6640625" style="1" customWidth="1"/>
    <col min="2" max="2" width="13.5546875" style="1" customWidth="1"/>
    <col min="3" max="3" width="24.44140625" style="1" customWidth="1"/>
    <col min="4" max="4" width="6" style="1" customWidth="1"/>
    <col min="5" max="11" width="7.5546875" style="1" customWidth="1"/>
    <col min="12" max="12" width="9.5546875" style="1" customWidth="1"/>
    <col min="13" max="13" width="12.109375" style="1" customWidth="1"/>
    <col min="14" max="14" width="10.33203125" style="1" customWidth="1"/>
    <col min="15" max="15" width="7.6640625" style="1" customWidth="1"/>
    <col min="16" max="16" width="8.6640625" style="1" customWidth="1"/>
    <col min="17" max="17" width="7.33203125" style="1" customWidth="1"/>
    <col min="18" max="18" width="18.109375" style="1" customWidth="1"/>
  </cols>
  <sheetData>
    <row r="1" spans="1:18" s="32" customFormat="1" ht="28.5" customHeight="1" x14ac:dyDescent="0.25">
      <c r="A1" s="25" t="s">
        <v>66</v>
      </c>
      <c r="B1" s="25" t="s">
        <v>67</v>
      </c>
      <c r="C1" s="25" t="s">
        <v>68</v>
      </c>
      <c r="D1" s="29" t="s">
        <v>69</v>
      </c>
      <c r="E1" s="33" t="s">
        <v>160</v>
      </c>
      <c r="F1" s="33" t="s">
        <v>161</v>
      </c>
      <c r="G1" s="33" t="s">
        <v>43</v>
      </c>
      <c r="H1" s="33" t="s">
        <v>44</v>
      </c>
      <c r="I1" s="33" t="s">
        <v>45</v>
      </c>
      <c r="J1" s="33" t="s">
        <v>162</v>
      </c>
      <c r="K1" s="33" t="s">
        <v>163</v>
      </c>
      <c r="L1" s="33" t="s">
        <v>30</v>
      </c>
      <c r="M1" s="33" t="s">
        <v>29</v>
      </c>
      <c r="N1" s="33" t="s">
        <v>313</v>
      </c>
      <c r="O1" s="33" t="s">
        <v>314</v>
      </c>
      <c r="P1" s="33" t="s">
        <v>315</v>
      </c>
      <c r="Q1" s="33" t="s">
        <v>316</v>
      </c>
      <c r="R1" s="26" t="s">
        <v>167</v>
      </c>
    </row>
    <row r="2" spans="1:18" s="65" customFormat="1" ht="15" customHeight="1" x14ac:dyDescent="0.25">
      <c r="A2" s="66" t="s">
        <v>354</v>
      </c>
      <c r="B2" s="66" t="s">
        <v>355</v>
      </c>
      <c r="C2" s="66" t="s">
        <v>331</v>
      </c>
      <c r="D2" s="67" t="s">
        <v>73</v>
      </c>
      <c r="E2" s="68" t="s">
        <v>172</v>
      </c>
      <c r="F2" s="68" t="s">
        <v>172</v>
      </c>
      <c r="G2" s="68">
        <v>99.3</v>
      </c>
      <c r="H2" s="68">
        <v>99.5</v>
      </c>
      <c r="I2" s="68">
        <v>99.3</v>
      </c>
      <c r="J2" s="68">
        <v>99.3</v>
      </c>
      <c r="K2" s="68">
        <v>99.313999999999993</v>
      </c>
      <c r="L2" s="69">
        <v>86000</v>
      </c>
      <c r="M2" s="69">
        <v>85410</v>
      </c>
      <c r="N2" s="70">
        <v>45715</v>
      </c>
      <c r="O2" s="71" t="s">
        <v>172</v>
      </c>
      <c r="P2" s="68">
        <v>1000</v>
      </c>
      <c r="Q2" s="68" t="s">
        <v>2</v>
      </c>
      <c r="R2" s="62" t="s">
        <v>172</v>
      </c>
    </row>
    <row r="3" spans="1:18" ht="15" customHeight="1" x14ac:dyDescent="0.25">
      <c r="A3" s="66" t="s">
        <v>356</v>
      </c>
      <c r="B3" s="66" t="s">
        <v>357</v>
      </c>
      <c r="C3" s="66" t="s">
        <v>331</v>
      </c>
      <c r="D3" s="67" t="s">
        <v>73</v>
      </c>
      <c r="E3" s="68">
        <v>99.84</v>
      </c>
      <c r="F3" s="68" t="s">
        <v>172</v>
      </c>
      <c r="G3" s="68">
        <v>99.33</v>
      </c>
      <c r="H3" s="68">
        <v>99.84</v>
      </c>
      <c r="I3" s="68">
        <v>99.33</v>
      </c>
      <c r="J3" s="68">
        <v>99.84</v>
      </c>
      <c r="K3" s="68">
        <v>99.617099999999994</v>
      </c>
      <c r="L3" s="69">
        <v>452000</v>
      </c>
      <c r="M3" s="69">
        <v>450269.2</v>
      </c>
      <c r="N3" s="70">
        <v>45736</v>
      </c>
      <c r="O3" s="71" t="s">
        <v>172</v>
      </c>
      <c r="P3" s="68">
        <v>1000</v>
      </c>
      <c r="Q3" s="68" t="s">
        <v>2</v>
      </c>
      <c r="R3" s="62" t="s">
        <v>172</v>
      </c>
    </row>
    <row r="4" spans="1:18" ht="15" customHeight="1" x14ac:dyDescent="0.25">
      <c r="A4" s="66" t="s">
        <v>358</v>
      </c>
      <c r="B4" s="66" t="s">
        <v>359</v>
      </c>
      <c r="C4" s="66" t="s">
        <v>331</v>
      </c>
      <c r="D4" s="67" t="s">
        <v>73</v>
      </c>
      <c r="E4" s="68">
        <v>99.8</v>
      </c>
      <c r="F4" s="68" t="s">
        <v>172</v>
      </c>
      <c r="G4" s="68">
        <v>98</v>
      </c>
      <c r="H4" s="68">
        <v>99.8</v>
      </c>
      <c r="I4" s="68">
        <v>98</v>
      </c>
      <c r="J4" s="68">
        <v>99.8</v>
      </c>
      <c r="K4" s="68">
        <v>98.705799999999996</v>
      </c>
      <c r="L4" s="69">
        <v>713000</v>
      </c>
      <c r="M4" s="69">
        <v>703772.2</v>
      </c>
      <c r="N4" s="70">
        <v>45813</v>
      </c>
      <c r="O4" s="71" t="s">
        <v>172</v>
      </c>
      <c r="P4" s="68">
        <v>1000</v>
      </c>
      <c r="Q4" s="68" t="s">
        <v>2</v>
      </c>
      <c r="R4" s="62" t="s">
        <v>172</v>
      </c>
    </row>
    <row r="5" spans="1:18" ht="15" customHeight="1" x14ac:dyDescent="0.25">
      <c r="A5" s="66" t="s">
        <v>360</v>
      </c>
      <c r="B5" s="66" t="s">
        <v>361</v>
      </c>
      <c r="C5" s="66" t="s">
        <v>331</v>
      </c>
      <c r="D5" s="67" t="s">
        <v>73</v>
      </c>
      <c r="E5" s="68">
        <v>99.8</v>
      </c>
      <c r="F5" s="68" t="s">
        <v>172</v>
      </c>
      <c r="G5" s="68">
        <v>99</v>
      </c>
      <c r="H5" s="68">
        <v>99.5</v>
      </c>
      <c r="I5" s="68">
        <v>99</v>
      </c>
      <c r="J5" s="68">
        <v>99.5</v>
      </c>
      <c r="K5" s="68">
        <v>99.389600000000002</v>
      </c>
      <c r="L5" s="69">
        <v>77000</v>
      </c>
      <c r="M5" s="69">
        <v>76530</v>
      </c>
      <c r="N5" s="70">
        <v>45827</v>
      </c>
      <c r="O5" s="71" t="s">
        <v>172</v>
      </c>
      <c r="P5" s="68">
        <v>1000</v>
      </c>
      <c r="Q5" s="68" t="s">
        <v>2</v>
      </c>
      <c r="R5" s="62" t="s">
        <v>172</v>
      </c>
    </row>
    <row r="6" spans="1:18" ht="15" customHeight="1" x14ac:dyDescent="0.25">
      <c r="A6" s="66" t="s">
        <v>362</v>
      </c>
      <c r="B6" s="66" t="s">
        <v>363</v>
      </c>
      <c r="C6" s="66" t="s">
        <v>331</v>
      </c>
      <c r="D6" s="67" t="s">
        <v>73</v>
      </c>
      <c r="E6" s="68" t="s">
        <v>172</v>
      </c>
      <c r="F6" s="68" t="s">
        <v>172</v>
      </c>
      <c r="G6" s="68">
        <v>99.42</v>
      </c>
      <c r="H6" s="68">
        <v>99.5</v>
      </c>
      <c r="I6" s="68">
        <v>99.42</v>
      </c>
      <c r="J6" s="68">
        <v>99.5</v>
      </c>
      <c r="K6" s="68">
        <v>99.434399999999997</v>
      </c>
      <c r="L6" s="69">
        <v>1000000</v>
      </c>
      <c r="M6" s="69">
        <v>994344</v>
      </c>
      <c r="N6" s="70">
        <v>45918</v>
      </c>
      <c r="O6" s="71" t="s">
        <v>172</v>
      </c>
      <c r="P6" s="68">
        <v>1000</v>
      </c>
      <c r="Q6" s="68" t="s">
        <v>2</v>
      </c>
      <c r="R6" s="62" t="s">
        <v>172</v>
      </c>
    </row>
    <row r="7" spans="1:18" ht="15" customHeight="1" x14ac:dyDescent="0.25">
      <c r="A7" s="66" t="s">
        <v>364</v>
      </c>
      <c r="B7" s="66" t="s">
        <v>365</v>
      </c>
      <c r="C7" s="66" t="s">
        <v>331</v>
      </c>
      <c r="D7" s="67" t="s">
        <v>73</v>
      </c>
      <c r="E7" s="68" t="s">
        <v>172</v>
      </c>
      <c r="F7" s="68" t="s">
        <v>172</v>
      </c>
      <c r="G7" s="68">
        <v>97.63</v>
      </c>
      <c r="H7" s="68">
        <v>99.83</v>
      </c>
      <c r="I7" s="68">
        <v>97.63</v>
      </c>
      <c r="J7" s="68">
        <v>99.83</v>
      </c>
      <c r="K7" s="68">
        <v>98.593100000000007</v>
      </c>
      <c r="L7" s="69">
        <v>3772000</v>
      </c>
      <c r="M7" s="69">
        <v>3718932.5</v>
      </c>
      <c r="N7" s="70">
        <v>45981</v>
      </c>
      <c r="O7" s="71" t="s">
        <v>172</v>
      </c>
      <c r="P7" s="68">
        <v>1000</v>
      </c>
      <c r="Q7" s="68" t="s">
        <v>2</v>
      </c>
      <c r="R7" s="62" t="s">
        <v>172</v>
      </c>
    </row>
    <row r="8" spans="1:18" ht="15" customHeight="1" x14ac:dyDescent="0.25">
      <c r="A8" s="66" t="s">
        <v>366</v>
      </c>
      <c r="B8" s="66" t="s">
        <v>367</v>
      </c>
      <c r="C8" s="66" t="s">
        <v>331</v>
      </c>
      <c r="D8" s="67" t="s">
        <v>73</v>
      </c>
      <c r="E8" s="68">
        <v>99.55</v>
      </c>
      <c r="F8" s="68" t="s">
        <v>172</v>
      </c>
      <c r="G8" s="68">
        <v>99.3</v>
      </c>
      <c r="H8" s="68">
        <v>99.6</v>
      </c>
      <c r="I8" s="68">
        <v>99.3</v>
      </c>
      <c r="J8" s="68">
        <v>99.55</v>
      </c>
      <c r="K8" s="68">
        <v>99.55</v>
      </c>
      <c r="L8" s="69">
        <v>270000</v>
      </c>
      <c r="M8" s="69">
        <v>268785</v>
      </c>
      <c r="N8" s="70">
        <v>46009</v>
      </c>
      <c r="O8" s="71" t="s">
        <v>172</v>
      </c>
      <c r="P8" s="68">
        <v>1000</v>
      </c>
      <c r="Q8" s="68" t="s">
        <v>2</v>
      </c>
      <c r="R8" s="62" t="s">
        <v>172</v>
      </c>
    </row>
    <row r="9" spans="1:18" ht="15" customHeight="1" x14ac:dyDescent="0.25">
      <c r="A9" s="66" t="s">
        <v>368</v>
      </c>
      <c r="B9" s="66" t="s">
        <v>369</v>
      </c>
      <c r="C9" s="66" t="s">
        <v>331</v>
      </c>
      <c r="D9" s="67" t="s">
        <v>73</v>
      </c>
      <c r="E9" s="68">
        <v>99.55</v>
      </c>
      <c r="F9" s="68" t="s">
        <v>172</v>
      </c>
      <c r="G9" s="68">
        <v>97.7</v>
      </c>
      <c r="H9" s="68">
        <v>99.4</v>
      </c>
      <c r="I9" s="68">
        <v>97.7</v>
      </c>
      <c r="J9" s="68">
        <v>99.4</v>
      </c>
      <c r="K9" s="68">
        <v>98.303799999999995</v>
      </c>
      <c r="L9" s="69">
        <v>1779000</v>
      </c>
      <c r="M9" s="69">
        <v>1748825.1</v>
      </c>
      <c r="N9" s="70">
        <v>46079</v>
      </c>
      <c r="O9" s="71" t="s">
        <v>172</v>
      </c>
      <c r="P9" s="68">
        <v>1000</v>
      </c>
      <c r="Q9" s="68" t="s">
        <v>2</v>
      </c>
      <c r="R9" s="62">
        <v>824303326</v>
      </c>
    </row>
    <row r="10" spans="1:18" ht="15" customHeight="1" x14ac:dyDescent="0.25">
      <c r="A10" s="66" t="s">
        <v>370</v>
      </c>
      <c r="B10" s="66" t="s">
        <v>371</v>
      </c>
      <c r="C10" s="66" t="s">
        <v>331</v>
      </c>
      <c r="D10" s="67" t="s">
        <v>73</v>
      </c>
      <c r="E10" s="68">
        <v>98.9</v>
      </c>
      <c r="F10" s="68" t="s">
        <v>172</v>
      </c>
      <c r="G10" s="68">
        <v>97.85</v>
      </c>
      <c r="H10" s="68">
        <v>98.9</v>
      </c>
      <c r="I10" s="68">
        <v>97.8</v>
      </c>
      <c r="J10" s="68">
        <v>98.9</v>
      </c>
      <c r="K10" s="68">
        <v>98.531999999999996</v>
      </c>
      <c r="L10" s="69">
        <v>4806000</v>
      </c>
      <c r="M10" s="69">
        <v>4735448.9000000004</v>
      </c>
      <c r="N10" s="70">
        <v>46177</v>
      </c>
      <c r="O10" s="71" t="s">
        <v>172</v>
      </c>
      <c r="P10" s="68">
        <v>1000</v>
      </c>
      <c r="Q10" s="68" t="s">
        <v>2</v>
      </c>
      <c r="R10" s="62">
        <v>1317853015.74</v>
      </c>
    </row>
    <row r="11" spans="1:18" ht="15" customHeight="1" x14ac:dyDescent="0.25">
      <c r="A11" s="66" t="s">
        <v>372</v>
      </c>
      <c r="B11" s="66" t="s">
        <v>373</v>
      </c>
      <c r="C11" s="66" t="s">
        <v>331</v>
      </c>
      <c r="D11" s="67" t="s">
        <v>73</v>
      </c>
      <c r="E11" s="68">
        <v>97.8</v>
      </c>
      <c r="F11" s="68" t="s">
        <v>172</v>
      </c>
      <c r="G11" s="68">
        <v>97.9</v>
      </c>
      <c r="H11" s="68">
        <v>97.9</v>
      </c>
      <c r="I11" s="68">
        <v>97.7</v>
      </c>
      <c r="J11" s="68">
        <v>97.9</v>
      </c>
      <c r="K11" s="68">
        <v>97.774100000000004</v>
      </c>
      <c r="L11" s="69">
        <v>81000</v>
      </c>
      <c r="M11" s="69">
        <v>79197</v>
      </c>
      <c r="N11" s="70">
        <v>46345</v>
      </c>
      <c r="O11" s="71" t="s">
        <v>172</v>
      </c>
      <c r="P11" s="68">
        <v>1000</v>
      </c>
      <c r="Q11" s="68" t="s">
        <v>2</v>
      </c>
      <c r="R11" s="62">
        <v>1497041766</v>
      </c>
    </row>
    <row r="12" spans="1:18" ht="17.100000000000001" customHeight="1" x14ac:dyDescent="0.25">
      <c r="R12" s="101"/>
    </row>
    <row r="13" spans="1:18" ht="17.100000000000001" customHeight="1" x14ac:dyDescent="0.25">
      <c r="B13" s="120" t="s">
        <v>155</v>
      </c>
      <c r="C13" s="99" t="s">
        <v>156</v>
      </c>
      <c r="R13" s="101"/>
    </row>
    <row r="14" spans="1:18" ht="17.100000000000001" customHeight="1" x14ac:dyDescent="0.25">
      <c r="B14" s="99"/>
      <c r="C14" s="99" t="s">
        <v>157</v>
      </c>
      <c r="R14" s="101"/>
    </row>
    <row r="15" spans="1:18" ht="17.100000000000001" customHeight="1" x14ac:dyDescent="0.25">
      <c r="B15" s="99"/>
      <c r="C15" s="99"/>
      <c r="R15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33203125" defaultRowHeight="14.1" customHeight="1" x14ac:dyDescent="0.25"/>
  <cols>
    <col min="1" max="1" width="10.6640625" style="27" customWidth="1"/>
    <col min="2" max="2" width="13.5546875" style="27" customWidth="1"/>
    <col min="3" max="3" width="25.6640625" style="28" customWidth="1"/>
    <col min="4" max="4" width="7" style="1" customWidth="1"/>
    <col min="5" max="5" width="8.44140625" style="1" customWidth="1"/>
    <col min="6" max="13" width="8.6640625" style="1" customWidth="1"/>
    <col min="14" max="14" width="10.33203125" style="1" customWidth="1"/>
    <col min="15" max="15" width="18.109375" style="1" customWidth="1"/>
  </cols>
  <sheetData>
    <row r="1" spans="1:15" s="2" customFormat="1" ht="28.5" customHeight="1" x14ac:dyDescent="0.25">
      <c r="A1" s="25" t="s">
        <v>66</v>
      </c>
      <c r="B1" s="25" t="s">
        <v>67</v>
      </c>
      <c r="C1" s="25" t="s">
        <v>374</v>
      </c>
      <c r="D1" s="26" t="s">
        <v>160</v>
      </c>
      <c r="E1" s="26" t="s">
        <v>161</v>
      </c>
      <c r="F1" s="26" t="s">
        <v>43</v>
      </c>
      <c r="G1" s="26" t="s">
        <v>44</v>
      </c>
      <c r="H1" s="26" t="s">
        <v>45</v>
      </c>
      <c r="I1" s="26" t="s">
        <v>162</v>
      </c>
      <c r="J1" s="26" t="s">
        <v>163</v>
      </c>
      <c r="K1" s="26" t="s">
        <v>30</v>
      </c>
      <c r="L1" s="26" t="s">
        <v>29</v>
      </c>
      <c r="M1" s="26" t="s">
        <v>164</v>
      </c>
      <c r="N1" s="26" t="s">
        <v>47</v>
      </c>
      <c r="O1" s="26" t="s">
        <v>167</v>
      </c>
    </row>
    <row r="2" spans="1:15" s="65" customFormat="1" ht="15" customHeight="1" x14ac:dyDescent="0.25">
      <c r="A2" s="59" t="s">
        <v>172</v>
      </c>
      <c r="B2" s="59" t="s">
        <v>172</v>
      </c>
      <c r="C2" s="60" t="s">
        <v>172</v>
      </c>
      <c r="D2" s="61" t="s">
        <v>172</v>
      </c>
      <c r="E2" s="61" t="s">
        <v>172</v>
      </c>
      <c r="F2" s="61" t="s">
        <v>172</v>
      </c>
      <c r="G2" s="61" t="s">
        <v>172</v>
      </c>
      <c r="H2" s="61" t="s">
        <v>172</v>
      </c>
      <c r="I2" s="61" t="s">
        <v>172</v>
      </c>
      <c r="J2" s="61" t="s">
        <v>172</v>
      </c>
      <c r="K2" s="62" t="s">
        <v>172</v>
      </c>
      <c r="L2" s="62" t="s">
        <v>172</v>
      </c>
      <c r="M2" s="62" t="s">
        <v>172</v>
      </c>
      <c r="N2" s="119" t="s">
        <v>172</v>
      </c>
      <c r="O2" s="62" t="s">
        <v>172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P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5"/>
  <cols>
    <col min="1" max="1" width="10.6640625" style="17" customWidth="1"/>
    <col min="2" max="2" width="13.5546875" style="17" customWidth="1"/>
    <col min="3" max="3" width="25.6640625" style="17" customWidth="1"/>
    <col min="4" max="9" width="7" style="17" customWidth="1"/>
    <col min="10" max="11" width="8" style="17" customWidth="1"/>
    <col min="12" max="15" width="9" style="17"/>
    <col min="16" max="16" width="18.109375" style="1" customWidth="1"/>
  </cols>
  <sheetData>
    <row r="1" spans="1:16" ht="28.5" customHeight="1" x14ac:dyDescent="0.25">
      <c r="A1" s="25" t="s">
        <v>66</v>
      </c>
      <c r="B1" s="25" t="s">
        <v>67</v>
      </c>
      <c r="C1" s="25" t="s">
        <v>68</v>
      </c>
      <c r="D1" s="26" t="s">
        <v>160</v>
      </c>
      <c r="E1" s="26" t="s">
        <v>161</v>
      </c>
      <c r="F1" s="26" t="s">
        <v>43</v>
      </c>
      <c r="G1" s="26" t="s">
        <v>44</v>
      </c>
      <c r="H1" s="26" t="s">
        <v>45</v>
      </c>
      <c r="I1" s="26" t="s">
        <v>162</v>
      </c>
      <c r="J1" s="26" t="s">
        <v>163</v>
      </c>
      <c r="K1" s="26" t="s">
        <v>30</v>
      </c>
      <c r="L1" s="26" t="s">
        <v>29</v>
      </c>
      <c r="M1" s="26" t="s">
        <v>47</v>
      </c>
      <c r="N1" s="26" t="s">
        <v>375</v>
      </c>
      <c r="O1" s="26" t="s">
        <v>376</v>
      </c>
      <c r="P1" s="26" t="s">
        <v>167</v>
      </c>
    </row>
    <row r="2" spans="1:16" s="64" customFormat="1" ht="15" customHeight="1" x14ac:dyDescent="0.25">
      <c r="A2" s="59" t="s">
        <v>377</v>
      </c>
      <c r="B2" s="59" t="s">
        <v>378</v>
      </c>
      <c r="C2" s="60" t="s">
        <v>379</v>
      </c>
      <c r="D2" s="61">
        <v>20.62</v>
      </c>
      <c r="E2" s="61" t="s">
        <v>172</v>
      </c>
      <c r="F2" s="61">
        <v>14.37</v>
      </c>
      <c r="G2" s="61">
        <v>21.3</v>
      </c>
      <c r="H2" s="61">
        <v>13.59</v>
      </c>
      <c r="I2" s="61">
        <v>21.2</v>
      </c>
      <c r="J2" s="61">
        <v>15.9229</v>
      </c>
      <c r="K2" s="62">
        <v>420382</v>
      </c>
      <c r="L2" s="62">
        <v>6693703.1299999999</v>
      </c>
      <c r="M2" s="119">
        <v>0.47739999999999999</v>
      </c>
      <c r="N2" s="124">
        <v>21.2117</v>
      </c>
      <c r="O2" s="63" t="s">
        <v>380</v>
      </c>
      <c r="P2" s="62">
        <v>19410804.800000001</v>
      </c>
    </row>
    <row r="3" spans="1:16" ht="15" customHeight="1" x14ac:dyDescent="0.25">
      <c r="A3" s="59" t="s">
        <v>381</v>
      </c>
      <c r="B3" s="59" t="s">
        <v>382</v>
      </c>
      <c r="C3" s="60" t="s">
        <v>379</v>
      </c>
      <c r="D3" s="61" t="s">
        <v>172</v>
      </c>
      <c r="E3" s="61" t="s">
        <v>172</v>
      </c>
      <c r="F3" s="61">
        <v>104.18</v>
      </c>
      <c r="G3" s="61">
        <v>106.16</v>
      </c>
      <c r="H3" s="61">
        <v>104.18</v>
      </c>
      <c r="I3" s="61">
        <v>106.16</v>
      </c>
      <c r="J3" s="61">
        <v>105.1232</v>
      </c>
      <c r="K3" s="62">
        <v>41441</v>
      </c>
      <c r="L3" s="62">
        <v>4356411.1399999997</v>
      </c>
      <c r="M3" s="119">
        <v>2.06E-2</v>
      </c>
      <c r="N3" s="124">
        <v>106.158</v>
      </c>
      <c r="O3" s="63" t="s">
        <v>380</v>
      </c>
      <c r="P3" s="62">
        <v>43227184.240000002</v>
      </c>
    </row>
    <row r="4" spans="1:16" ht="15" customHeight="1" x14ac:dyDescent="0.25">
      <c r="A4" s="59" t="s">
        <v>383</v>
      </c>
      <c r="B4" s="59" t="s">
        <v>384</v>
      </c>
      <c r="C4" s="60" t="s">
        <v>379</v>
      </c>
      <c r="D4" s="61">
        <v>34</v>
      </c>
      <c r="E4" s="61" t="s">
        <v>172</v>
      </c>
      <c r="F4" s="61">
        <v>27.55</v>
      </c>
      <c r="G4" s="61">
        <v>34.799999999999997</v>
      </c>
      <c r="H4" s="61">
        <v>24.5</v>
      </c>
      <c r="I4" s="61">
        <v>34.549999999999997</v>
      </c>
      <c r="J4" s="61">
        <v>30.935600000000001</v>
      </c>
      <c r="K4" s="62">
        <v>244336</v>
      </c>
      <c r="L4" s="62">
        <v>7558676.7999999998</v>
      </c>
      <c r="M4" s="119">
        <v>0.26840000000000003</v>
      </c>
      <c r="N4" s="124">
        <v>34.310600000000001</v>
      </c>
      <c r="O4" s="63" t="s">
        <v>380</v>
      </c>
      <c r="P4" s="62">
        <v>14561719.4</v>
      </c>
    </row>
    <row r="5" spans="1:16" ht="15" customHeight="1" x14ac:dyDescent="0.25">
      <c r="A5" s="59" t="s">
        <v>385</v>
      </c>
      <c r="B5" s="59" t="s">
        <v>386</v>
      </c>
      <c r="C5" s="60" t="s">
        <v>379</v>
      </c>
      <c r="D5" s="61" t="s">
        <v>172</v>
      </c>
      <c r="E5" s="61" t="s">
        <v>172</v>
      </c>
      <c r="F5" s="61">
        <v>10.18</v>
      </c>
      <c r="G5" s="61">
        <v>10.93</v>
      </c>
      <c r="H5" s="61">
        <v>9.64</v>
      </c>
      <c r="I5" s="61">
        <v>10.83</v>
      </c>
      <c r="J5" s="61">
        <v>10.0853</v>
      </c>
      <c r="K5" s="62">
        <v>85788</v>
      </c>
      <c r="L5" s="62">
        <v>865197.02</v>
      </c>
      <c r="M5" s="119">
        <v>6.7000000000000004E-2</v>
      </c>
      <c r="N5" s="124">
        <v>10.941700000000001</v>
      </c>
      <c r="O5" s="63" t="s">
        <v>380</v>
      </c>
      <c r="P5" s="62">
        <v>854367.87</v>
      </c>
    </row>
    <row r="6" spans="1:16" ht="15" customHeight="1" x14ac:dyDescent="0.25">
      <c r="A6" s="59" t="s">
        <v>387</v>
      </c>
      <c r="B6" s="59" t="s">
        <v>388</v>
      </c>
      <c r="C6" s="60" t="s">
        <v>379</v>
      </c>
      <c r="D6" s="61">
        <v>50.81</v>
      </c>
      <c r="E6" s="61" t="s">
        <v>172</v>
      </c>
      <c r="F6" s="61">
        <v>32.619999999999997</v>
      </c>
      <c r="G6" s="61">
        <v>51.28</v>
      </c>
      <c r="H6" s="61">
        <v>32.53</v>
      </c>
      <c r="I6" s="61">
        <v>51</v>
      </c>
      <c r="J6" s="61">
        <v>42.053199999999997</v>
      </c>
      <c r="K6" s="62">
        <v>676040</v>
      </c>
      <c r="L6" s="62">
        <v>28429628.829999998</v>
      </c>
      <c r="M6" s="119">
        <v>0.5635</v>
      </c>
      <c r="N6" s="124">
        <v>50.792400000000001</v>
      </c>
      <c r="O6" s="63" t="s">
        <v>380</v>
      </c>
      <c r="P6" s="62">
        <v>46208805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33"/>
  <sheetViews>
    <sheetView showGridLines="0" zoomScale="140" zoomScaleNormal="140" workbookViewId="0">
      <selection activeCell="A3" sqref="A3"/>
    </sheetView>
  </sheetViews>
  <sheetFormatPr defaultColWidth="9.109375" defaultRowHeight="12.75" customHeight="1" x14ac:dyDescent="0.3"/>
  <cols>
    <col min="1" max="1" width="10.6640625" style="5" customWidth="1"/>
    <col min="2" max="2" width="13.5546875" style="5" customWidth="1"/>
    <col min="3" max="3" width="42.88671875" style="5" customWidth="1"/>
    <col min="4" max="8" width="10.6640625" style="5" customWidth="1"/>
  </cols>
  <sheetData>
    <row r="1" spans="1:8" ht="12.75" customHeight="1" x14ac:dyDescent="0.25">
      <c r="A1" s="6" t="s">
        <v>66</v>
      </c>
      <c r="B1" s="6" t="s">
        <v>67</v>
      </c>
      <c r="C1" s="6" t="s">
        <v>68</v>
      </c>
      <c r="D1" s="81" t="s">
        <v>69</v>
      </c>
      <c r="E1" s="2" t="s">
        <v>44</v>
      </c>
      <c r="F1" s="2" t="s">
        <v>45</v>
      </c>
      <c r="G1" s="2" t="s">
        <v>30</v>
      </c>
      <c r="H1" s="2" t="s">
        <v>29</v>
      </c>
    </row>
    <row r="2" spans="1:8" ht="12.75" customHeight="1" x14ac:dyDescent="0.25">
      <c r="A2" s="10" t="s">
        <v>389</v>
      </c>
      <c r="B2" s="10"/>
      <c r="C2" s="11"/>
      <c r="D2" s="11"/>
      <c r="E2" s="11"/>
      <c r="F2" s="11"/>
      <c r="G2" s="11"/>
      <c r="H2" s="11"/>
    </row>
    <row r="3" spans="1:8" ht="15" customHeight="1" x14ac:dyDescent="0.25">
      <c r="A3" s="9" t="s">
        <v>173</v>
      </c>
      <c r="B3" s="9" t="s">
        <v>174</v>
      </c>
      <c r="C3" s="9" t="s">
        <v>175</v>
      </c>
      <c r="D3" s="73" t="s">
        <v>73</v>
      </c>
      <c r="E3" s="56">
        <v>800</v>
      </c>
      <c r="F3" s="56">
        <v>765</v>
      </c>
      <c r="G3" s="55">
        <v>4398</v>
      </c>
      <c r="H3" s="55">
        <v>3481790</v>
      </c>
    </row>
    <row r="4" spans="1:8" ht="15" customHeight="1" x14ac:dyDescent="0.25">
      <c r="A4" s="9" t="s">
        <v>177</v>
      </c>
      <c r="B4" s="9" t="s">
        <v>178</v>
      </c>
      <c r="C4" s="9" t="s">
        <v>142</v>
      </c>
      <c r="D4" s="73" t="s">
        <v>73</v>
      </c>
      <c r="E4" s="56">
        <v>88</v>
      </c>
      <c r="F4" s="56">
        <v>88</v>
      </c>
      <c r="G4" s="55">
        <v>30000</v>
      </c>
      <c r="H4" s="55">
        <v>2640000</v>
      </c>
    </row>
    <row r="5" spans="1:8" ht="15" customHeight="1" x14ac:dyDescent="0.25">
      <c r="A5" s="9" t="s">
        <v>140</v>
      </c>
      <c r="B5" s="9" t="s">
        <v>141</v>
      </c>
      <c r="C5" s="9" t="s">
        <v>142</v>
      </c>
      <c r="D5" s="73" t="s">
        <v>73</v>
      </c>
      <c r="E5" s="56">
        <v>80.8</v>
      </c>
      <c r="F5" s="56">
        <v>59</v>
      </c>
      <c r="G5" s="55">
        <v>242176</v>
      </c>
      <c r="H5" s="55">
        <v>16516013.199999999</v>
      </c>
    </row>
    <row r="6" spans="1:8" ht="15" customHeight="1" x14ac:dyDescent="0.25">
      <c r="A6" s="9" t="s">
        <v>179</v>
      </c>
      <c r="B6" s="9" t="s">
        <v>180</v>
      </c>
      <c r="C6" s="9" t="s">
        <v>181</v>
      </c>
      <c r="D6" s="73" t="s">
        <v>90</v>
      </c>
      <c r="E6" s="56">
        <v>38.4</v>
      </c>
      <c r="F6" s="56">
        <v>33.799999999999997</v>
      </c>
      <c r="G6" s="55">
        <v>532423</v>
      </c>
      <c r="H6" s="55">
        <v>18820644.600000001</v>
      </c>
    </row>
    <row r="7" spans="1:8" ht="15" customHeight="1" x14ac:dyDescent="0.25">
      <c r="A7" s="9" t="s">
        <v>182</v>
      </c>
      <c r="B7" s="9" t="s">
        <v>183</v>
      </c>
      <c r="C7" s="9" t="s">
        <v>184</v>
      </c>
      <c r="D7" s="73" t="s">
        <v>90</v>
      </c>
      <c r="E7" s="56">
        <v>45.4</v>
      </c>
      <c r="F7" s="56">
        <v>42.2</v>
      </c>
      <c r="G7" s="55">
        <v>238549</v>
      </c>
      <c r="H7" s="55">
        <v>10571313.4</v>
      </c>
    </row>
    <row r="8" spans="1:8" ht="15" customHeight="1" x14ac:dyDescent="0.25">
      <c r="A8" s="9" t="s">
        <v>188</v>
      </c>
      <c r="B8" s="9" t="s">
        <v>189</v>
      </c>
      <c r="C8" s="9" t="s">
        <v>190</v>
      </c>
      <c r="D8" s="73" t="s">
        <v>73</v>
      </c>
      <c r="E8" s="56">
        <v>214</v>
      </c>
      <c r="F8" s="56">
        <v>208</v>
      </c>
      <c r="G8" s="55">
        <v>5016</v>
      </c>
      <c r="H8" s="55">
        <v>1053624</v>
      </c>
    </row>
    <row r="9" spans="1:8" ht="15" customHeight="1" x14ac:dyDescent="0.25">
      <c r="A9" s="9" t="s">
        <v>200</v>
      </c>
      <c r="B9" s="9" t="s">
        <v>201</v>
      </c>
      <c r="C9" s="9" t="s">
        <v>202</v>
      </c>
      <c r="D9" s="73" t="s">
        <v>80</v>
      </c>
      <c r="E9" s="56">
        <v>11.7</v>
      </c>
      <c r="F9" s="56">
        <v>10.1</v>
      </c>
      <c r="G9" s="55">
        <v>69656</v>
      </c>
      <c r="H9" s="55">
        <v>751525.6</v>
      </c>
    </row>
    <row r="10" spans="1:8" ht="15" customHeight="1" x14ac:dyDescent="0.25">
      <c r="A10" s="9" t="s">
        <v>91</v>
      </c>
      <c r="B10" s="9" t="s">
        <v>92</v>
      </c>
      <c r="C10" s="9" t="s">
        <v>93</v>
      </c>
      <c r="D10" s="73" t="s">
        <v>73</v>
      </c>
      <c r="E10" s="56">
        <v>30.6</v>
      </c>
      <c r="F10" s="56">
        <v>30.6</v>
      </c>
      <c r="G10" s="55">
        <v>15732</v>
      </c>
      <c r="H10" s="55">
        <v>481399.2</v>
      </c>
    </row>
    <row r="11" spans="1:8" ht="15" customHeight="1" x14ac:dyDescent="0.25">
      <c r="A11" s="9" t="s">
        <v>208</v>
      </c>
      <c r="B11" s="9" t="s">
        <v>209</v>
      </c>
      <c r="C11" s="9" t="s">
        <v>210</v>
      </c>
      <c r="D11" s="73" t="s">
        <v>73</v>
      </c>
      <c r="E11" s="56">
        <v>177</v>
      </c>
      <c r="F11" s="56">
        <v>177</v>
      </c>
      <c r="G11" s="55">
        <v>2968</v>
      </c>
      <c r="H11" s="55">
        <v>525336</v>
      </c>
    </row>
    <row r="12" spans="1:8" ht="15" customHeight="1" x14ac:dyDescent="0.25">
      <c r="A12" s="9" t="s">
        <v>220</v>
      </c>
      <c r="B12" s="9" t="s">
        <v>221</v>
      </c>
      <c r="C12" s="9" t="s">
        <v>222</v>
      </c>
      <c r="D12" s="73" t="s">
        <v>80</v>
      </c>
      <c r="E12" s="56">
        <v>318</v>
      </c>
      <c r="F12" s="56">
        <v>302</v>
      </c>
      <c r="G12" s="55">
        <v>7134</v>
      </c>
      <c r="H12" s="55">
        <v>2218852</v>
      </c>
    </row>
    <row r="13" spans="1:8" ht="15" customHeight="1" x14ac:dyDescent="0.25">
      <c r="A13" s="9" t="s">
        <v>137</v>
      </c>
      <c r="B13" s="9" t="s">
        <v>138</v>
      </c>
      <c r="C13" s="9" t="s">
        <v>139</v>
      </c>
      <c r="D13" s="73" t="s">
        <v>90</v>
      </c>
      <c r="E13" s="56">
        <v>43.6</v>
      </c>
      <c r="F13" s="56">
        <v>40.4</v>
      </c>
      <c r="G13" s="55">
        <v>676276</v>
      </c>
      <c r="H13" s="55">
        <v>28951322.800000001</v>
      </c>
    </row>
    <row r="14" spans="1:8" ht="15" customHeight="1" x14ac:dyDescent="0.25">
      <c r="A14" s="9" t="s">
        <v>143</v>
      </c>
      <c r="B14" s="9" t="s">
        <v>144</v>
      </c>
      <c r="C14" s="9" t="s">
        <v>145</v>
      </c>
      <c r="D14" s="73" t="s">
        <v>80</v>
      </c>
      <c r="E14" s="56">
        <v>60.4</v>
      </c>
      <c r="F14" s="56">
        <v>54</v>
      </c>
      <c r="G14" s="55">
        <v>66887</v>
      </c>
      <c r="H14" s="55">
        <v>3701567.6</v>
      </c>
    </row>
    <row r="15" spans="1:8" ht="15" customHeight="1" x14ac:dyDescent="0.25">
      <c r="A15" s="9" t="s">
        <v>223</v>
      </c>
      <c r="B15" s="9" t="s">
        <v>224</v>
      </c>
      <c r="C15" s="9" t="s">
        <v>225</v>
      </c>
      <c r="D15" s="73" t="s">
        <v>73</v>
      </c>
      <c r="E15" s="56">
        <v>515</v>
      </c>
      <c r="F15" s="56">
        <v>515</v>
      </c>
      <c r="G15" s="55">
        <v>1100</v>
      </c>
      <c r="H15" s="55">
        <v>566500</v>
      </c>
    </row>
    <row r="16" spans="1:8" ht="15" customHeight="1" x14ac:dyDescent="0.25">
      <c r="A16" s="9" t="s">
        <v>244</v>
      </c>
      <c r="B16" s="9" t="s">
        <v>245</v>
      </c>
      <c r="C16" s="9" t="s">
        <v>246</v>
      </c>
      <c r="D16" s="73" t="s">
        <v>73</v>
      </c>
      <c r="E16" s="56">
        <v>770</v>
      </c>
      <c r="F16" s="56">
        <v>770</v>
      </c>
      <c r="G16" s="55">
        <v>4274</v>
      </c>
      <c r="H16" s="55">
        <v>3290980</v>
      </c>
    </row>
    <row r="17" spans="1:8" ht="15" customHeight="1" x14ac:dyDescent="0.25">
      <c r="A17" s="9" t="s">
        <v>94</v>
      </c>
      <c r="B17" s="9" t="s">
        <v>95</v>
      </c>
      <c r="C17" s="9" t="s">
        <v>96</v>
      </c>
      <c r="D17" s="73" t="s">
        <v>73</v>
      </c>
      <c r="E17" s="56">
        <v>3640</v>
      </c>
      <c r="F17" s="56">
        <v>2000</v>
      </c>
      <c r="G17" s="55">
        <v>2380</v>
      </c>
      <c r="H17" s="55">
        <v>5543900</v>
      </c>
    </row>
    <row r="18" spans="1:8" ht="15" customHeight="1" x14ac:dyDescent="0.25">
      <c r="A18" s="9" t="s">
        <v>134</v>
      </c>
      <c r="B18" s="9" t="s">
        <v>135</v>
      </c>
      <c r="C18" s="9" t="s">
        <v>136</v>
      </c>
      <c r="D18" s="73" t="s">
        <v>80</v>
      </c>
      <c r="E18" s="56">
        <v>696</v>
      </c>
      <c r="F18" s="56">
        <v>420</v>
      </c>
      <c r="G18" s="55">
        <v>149831</v>
      </c>
      <c r="H18" s="55">
        <v>85878009</v>
      </c>
    </row>
    <row r="19" spans="1:8" ht="15" customHeight="1" x14ac:dyDescent="0.25">
      <c r="A19" s="9" t="s">
        <v>268</v>
      </c>
      <c r="B19" s="9" t="s">
        <v>269</v>
      </c>
      <c r="C19" s="9" t="s">
        <v>270</v>
      </c>
      <c r="D19" s="73" t="s">
        <v>80</v>
      </c>
      <c r="E19" s="56">
        <v>4600</v>
      </c>
      <c r="F19" s="56">
        <v>3400</v>
      </c>
      <c r="G19" s="55">
        <v>8465</v>
      </c>
      <c r="H19" s="55">
        <v>38229200</v>
      </c>
    </row>
    <row r="20" spans="1:8" ht="15" customHeight="1" x14ac:dyDescent="0.25">
      <c r="A20" s="9" t="s">
        <v>283</v>
      </c>
      <c r="B20" s="9" t="s">
        <v>284</v>
      </c>
      <c r="C20" s="9" t="s">
        <v>285</v>
      </c>
      <c r="D20" s="73" t="s">
        <v>73</v>
      </c>
      <c r="E20" s="56">
        <v>330</v>
      </c>
      <c r="F20" s="56">
        <v>330</v>
      </c>
      <c r="G20" s="55">
        <v>8450</v>
      </c>
      <c r="H20" s="55">
        <v>2788500</v>
      </c>
    </row>
    <row r="21" spans="1:8" ht="15" customHeight="1" x14ac:dyDescent="0.25">
      <c r="A21" s="9" t="s">
        <v>152</v>
      </c>
      <c r="B21" s="9" t="s">
        <v>153</v>
      </c>
      <c r="C21" s="9" t="s">
        <v>154</v>
      </c>
      <c r="D21" s="73" t="s">
        <v>90</v>
      </c>
      <c r="E21" s="56">
        <v>166</v>
      </c>
      <c r="F21" s="56">
        <v>140</v>
      </c>
      <c r="G21" s="55">
        <v>39696</v>
      </c>
      <c r="H21" s="55">
        <v>5990116</v>
      </c>
    </row>
    <row r="22" spans="1:8" ht="15" customHeight="1" x14ac:dyDescent="0.25">
      <c r="A22" s="9" t="s">
        <v>149</v>
      </c>
      <c r="B22" s="9" t="s">
        <v>150</v>
      </c>
      <c r="C22" s="9" t="s">
        <v>151</v>
      </c>
      <c r="D22" s="73" t="s">
        <v>90</v>
      </c>
      <c r="E22" s="56">
        <v>6.56</v>
      </c>
      <c r="F22" s="56">
        <v>5.8</v>
      </c>
      <c r="G22" s="55">
        <v>1478090</v>
      </c>
      <c r="H22" s="55">
        <v>9229084.2400000002</v>
      </c>
    </row>
    <row r="23" spans="1:8" ht="15" customHeight="1" x14ac:dyDescent="0.25">
      <c r="A23" s="9" t="s">
        <v>286</v>
      </c>
      <c r="B23" s="9" t="s">
        <v>287</v>
      </c>
      <c r="C23" s="9" t="s">
        <v>288</v>
      </c>
      <c r="D23" s="73" t="s">
        <v>80</v>
      </c>
      <c r="E23" s="56">
        <v>60.6</v>
      </c>
      <c r="F23" s="56">
        <v>46</v>
      </c>
      <c r="G23" s="55">
        <v>32993</v>
      </c>
      <c r="H23" s="55">
        <v>1772575.8</v>
      </c>
    </row>
    <row r="24" spans="1:8" ht="15" customHeight="1" x14ac:dyDescent="0.25">
      <c r="A24" s="9" t="s">
        <v>146</v>
      </c>
      <c r="B24" s="9" t="s">
        <v>147</v>
      </c>
      <c r="C24" s="9" t="s">
        <v>148</v>
      </c>
      <c r="D24" s="73" t="s">
        <v>73</v>
      </c>
      <c r="E24" s="56">
        <v>27.5</v>
      </c>
      <c r="F24" s="56">
        <v>24</v>
      </c>
      <c r="G24" s="55">
        <v>115800</v>
      </c>
      <c r="H24" s="55">
        <v>2958700</v>
      </c>
    </row>
    <row r="25" spans="1:8" ht="15" customHeight="1" x14ac:dyDescent="0.25">
      <c r="A25" s="9" t="s">
        <v>307</v>
      </c>
      <c r="B25" s="9" t="s">
        <v>308</v>
      </c>
      <c r="C25" s="9" t="s">
        <v>309</v>
      </c>
      <c r="D25" s="73" t="s">
        <v>80</v>
      </c>
      <c r="E25" s="56">
        <v>22.6</v>
      </c>
      <c r="F25" s="56">
        <v>21.8</v>
      </c>
      <c r="G25" s="55">
        <v>54778</v>
      </c>
      <c r="H25" s="55">
        <v>1226160.3999999999</v>
      </c>
    </row>
    <row r="26" spans="1:8" ht="12.75" customHeight="1" x14ac:dyDescent="0.25">
      <c r="A26" s="10" t="s">
        <v>22</v>
      </c>
      <c r="B26" s="10"/>
      <c r="C26" s="11"/>
      <c r="D26" s="11"/>
      <c r="E26" s="11"/>
      <c r="F26" s="11"/>
      <c r="G26" s="11"/>
      <c r="H26" s="11"/>
    </row>
    <row r="27" spans="1:8" ht="15" customHeight="1" x14ac:dyDescent="0.25">
      <c r="A27" s="9" t="s">
        <v>332</v>
      </c>
      <c r="B27" s="9" t="s">
        <v>333</v>
      </c>
      <c r="C27" s="9" t="s">
        <v>331</v>
      </c>
      <c r="D27" s="73" t="s">
        <v>80</v>
      </c>
      <c r="E27" s="56">
        <v>103.325</v>
      </c>
      <c r="F27" s="56">
        <v>103.325</v>
      </c>
      <c r="G27" s="55">
        <v>5000000</v>
      </c>
      <c r="H27" s="55">
        <v>5166250</v>
      </c>
    </row>
    <row r="28" spans="1:8" ht="15" customHeight="1" x14ac:dyDescent="0.25">
      <c r="A28" s="9" t="s">
        <v>342</v>
      </c>
      <c r="B28" s="9" t="s">
        <v>343</v>
      </c>
      <c r="C28" s="9" t="s">
        <v>331</v>
      </c>
      <c r="D28" s="73" t="s">
        <v>80</v>
      </c>
      <c r="E28" s="56">
        <v>100.05</v>
      </c>
      <c r="F28" s="56">
        <v>100.05</v>
      </c>
      <c r="G28" s="55">
        <v>7000000</v>
      </c>
      <c r="H28" s="55">
        <v>7003500</v>
      </c>
    </row>
    <row r="29" spans="1:8" ht="15" customHeight="1" x14ac:dyDescent="0.25">
      <c r="A29" s="9" t="s">
        <v>390</v>
      </c>
      <c r="B29" s="9" t="s">
        <v>391</v>
      </c>
      <c r="C29" s="9" t="s">
        <v>331</v>
      </c>
      <c r="D29" s="73" t="s">
        <v>80</v>
      </c>
      <c r="E29" s="56">
        <v>83.05</v>
      </c>
      <c r="F29" s="56">
        <v>83.05</v>
      </c>
      <c r="G29" s="55">
        <v>5000000</v>
      </c>
      <c r="H29" s="55">
        <v>4152500</v>
      </c>
    </row>
    <row r="31" spans="1:8" ht="12.75" customHeight="1" x14ac:dyDescent="0.3">
      <c r="B31" s="120" t="s">
        <v>155</v>
      </c>
      <c r="C31" s="99" t="s">
        <v>156</v>
      </c>
    </row>
    <row r="32" spans="1:8" ht="12.75" customHeight="1" x14ac:dyDescent="0.3">
      <c r="B32" s="99"/>
      <c r="C32" s="99" t="s">
        <v>157</v>
      </c>
    </row>
    <row r="33" spans="2:3" ht="12.75" customHeight="1" x14ac:dyDescent="0.3">
      <c r="B33" s="99"/>
      <c r="C33" s="99" t="s">
        <v>158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2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09375" defaultRowHeight="12.75" customHeight="1" x14ac:dyDescent="0.3"/>
  <cols>
    <col min="1" max="1" width="12.44140625" style="5" customWidth="1"/>
    <col min="2" max="2" width="13.5546875" style="5" customWidth="1"/>
    <col min="3" max="3" width="42.88671875" style="5" customWidth="1"/>
    <col min="4" max="7" width="10.6640625" style="5" customWidth="1"/>
    <col min="8" max="8" width="18.109375" style="1" customWidth="1"/>
  </cols>
  <sheetData>
    <row r="1" spans="1:8" ht="24" customHeight="1" x14ac:dyDescent="0.25">
      <c r="A1" s="6" t="s">
        <v>66</v>
      </c>
      <c r="B1" s="6" t="s">
        <v>67</v>
      </c>
      <c r="C1" s="6" t="s">
        <v>68</v>
      </c>
      <c r="D1" s="81" t="s">
        <v>69</v>
      </c>
      <c r="E1" s="2" t="s">
        <v>30</v>
      </c>
      <c r="F1" s="2" t="s">
        <v>29</v>
      </c>
      <c r="G1" s="2" t="s">
        <v>392</v>
      </c>
      <c r="H1" s="2" t="s">
        <v>167</v>
      </c>
    </row>
    <row r="2" spans="1:8" s="76" customFormat="1" ht="15" customHeight="1" x14ac:dyDescent="0.25">
      <c r="A2" s="74" t="s">
        <v>389</v>
      </c>
      <c r="B2" s="74"/>
      <c r="C2" s="75"/>
      <c r="D2" s="75"/>
      <c r="E2" s="75"/>
      <c r="F2" s="75"/>
      <c r="G2" s="75"/>
      <c r="H2" s="75"/>
    </row>
    <row r="3" spans="1:8" s="76" customFormat="1" ht="15" customHeight="1" x14ac:dyDescent="0.25">
      <c r="A3" s="77" t="s">
        <v>168</v>
      </c>
      <c r="B3" s="77" t="s">
        <v>169</v>
      </c>
      <c r="C3" s="77" t="s">
        <v>170</v>
      </c>
      <c r="D3" s="80" t="s">
        <v>73</v>
      </c>
      <c r="E3" s="78">
        <v>20</v>
      </c>
      <c r="F3" s="78">
        <v>39.6</v>
      </c>
      <c r="G3" s="79">
        <v>1.98</v>
      </c>
      <c r="H3" s="78" t="s">
        <v>172</v>
      </c>
    </row>
    <row r="4" spans="1:8" ht="15" customHeight="1" x14ac:dyDescent="0.25">
      <c r="A4" s="77" t="s">
        <v>173</v>
      </c>
      <c r="B4" s="77" t="s">
        <v>174</v>
      </c>
      <c r="C4" s="77" t="s">
        <v>175</v>
      </c>
      <c r="D4" s="80" t="s">
        <v>73</v>
      </c>
      <c r="E4" s="78">
        <v>4953</v>
      </c>
      <c r="F4" s="78">
        <v>3931310</v>
      </c>
      <c r="G4" s="79">
        <v>793.72299999999996</v>
      </c>
      <c r="H4" s="78">
        <v>89958600</v>
      </c>
    </row>
    <row r="5" spans="1:8" ht="15" customHeight="1" x14ac:dyDescent="0.25">
      <c r="A5" s="77" t="s">
        <v>87</v>
      </c>
      <c r="B5" s="77" t="s">
        <v>88</v>
      </c>
      <c r="C5" s="77" t="s">
        <v>89</v>
      </c>
      <c r="D5" s="80" t="s">
        <v>90</v>
      </c>
      <c r="E5" s="78">
        <v>889541</v>
      </c>
      <c r="F5" s="78">
        <v>12882645.08</v>
      </c>
      <c r="G5" s="79">
        <v>14.4824</v>
      </c>
      <c r="H5" s="78">
        <v>85671513.599999994</v>
      </c>
    </row>
    <row r="6" spans="1:8" ht="15" customHeight="1" x14ac:dyDescent="0.25">
      <c r="A6" s="77" t="s">
        <v>177</v>
      </c>
      <c r="B6" s="77" t="s">
        <v>178</v>
      </c>
      <c r="C6" s="77" t="s">
        <v>142</v>
      </c>
      <c r="D6" s="80" t="s">
        <v>73</v>
      </c>
      <c r="E6" s="78">
        <v>66821</v>
      </c>
      <c r="F6" s="78">
        <v>6425722</v>
      </c>
      <c r="G6" s="79">
        <v>96.163200000000003</v>
      </c>
      <c r="H6" s="78">
        <v>1144292100</v>
      </c>
    </row>
    <row r="7" spans="1:8" ht="15" customHeight="1" x14ac:dyDescent="0.25">
      <c r="A7" s="77" t="s">
        <v>140</v>
      </c>
      <c r="B7" s="77" t="s">
        <v>141</v>
      </c>
      <c r="C7" s="77" t="s">
        <v>142</v>
      </c>
      <c r="D7" s="80" t="s">
        <v>73</v>
      </c>
      <c r="E7" s="78">
        <v>628328</v>
      </c>
      <c r="F7" s="78">
        <v>44195642.600000001</v>
      </c>
      <c r="G7" s="79">
        <v>70.338499999999996</v>
      </c>
      <c r="H7" s="78">
        <v>557653020</v>
      </c>
    </row>
    <row r="8" spans="1:8" ht="15" customHeight="1" x14ac:dyDescent="0.25">
      <c r="A8" s="77" t="s">
        <v>179</v>
      </c>
      <c r="B8" s="77" t="s">
        <v>180</v>
      </c>
      <c r="C8" s="77" t="s">
        <v>181</v>
      </c>
      <c r="D8" s="80" t="s">
        <v>90</v>
      </c>
      <c r="E8" s="78">
        <v>637712</v>
      </c>
      <c r="F8" s="78">
        <v>22612875.600000001</v>
      </c>
      <c r="G8" s="79">
        <v>35.459400000000002</v>
      </c>
      <c r="H8" s="78">
        <v>179505235</v>
      </c>
    </row>
    <row r="9" spans="1:8" ht="15" customHeight="1" x14ac:dyDescent="0.25">
      <c r="A9" s="77" t="s">
        <v>182</v>
      </c>
      <c r="B9" s="77" t="s">
        <v>183</v>
      </c>
      <c r="C9" s="77" t="s">
        <v>184</v>
      </c>
      <c r="D9" s="80" t="s">
        <v>90</v>
      </c>
      <c r="E9" s="78">
        <v>453250</v>
      </c>
      <c r="F9" s="78">
        <v>20266728.199999999</v>
      </c>
      <c r="G9" s="79">
        <v>44.714199999999998</v>
      </c>
      <c r="H9" s="78">
        <v>624180960</v>
      </c>
    </row>
    <row r="10" spans="1:8" ht="15" customHeight="1" x14ac:dyDescent="0.25">
      <c r="A10" s="77" t="s">
        <v>185</v>
      </c>
      <c r="B10" s="77" t="s">
        <v>186</v>
      </c>
      <c r="C10" s="77" t="s">
        <v>187</v>
      </c>
      <c r="D10" s="80" t="s">
        <v>73</v>
      </c>
      <c r="E10" s="78">
        <v>3940</v>
      </c>
      <c r="F10" s="78">
        <v>169344.6</v>
      </c>
      <c r="G10" s="79">
        <v>42.980899999999998</v>
      </c>
      <c r="H10" s="78" t="s">
        <v>172</v>
      </c>
    </row>
    <row r="11" spans="1:8" ht="15" customHeight="1" x14ac:dyDescent="0.25">
      <c r="A11" s="77" t="s">
        <v>188</v>
      </c>
      <c r="B11" s="77" t="s">
        <v>189</v>
      </c>
      <c r="C11" s="77" t="s">
        <v>190</v>
      </c>
      <c r="D11" s="80" t="s">
        <v>73</v>
      </c>
      <c r="E11" s="78">
        <v>9892</v>
      </c>
      <c r="F11" s="78">
        <v>2086908</v>
      </c>
      <c r="G11" s="79">
        <v>210.9693</v>
      </c>
      <c r="H11" s="78">
        <v>129600000</v>
      </c>
    </row>
    <row r="12" spans="1:8" ht="15" customHeight="1" x14ac:dyDescent="0.25">
      <c r="A12" s="77" t="s">
        <v>191</v>
      </c>
      <c r="B12" s="77" t="s">
        <v>192</v>
      </c>
      <c r="C12" s="77" t="s">
        <v>193</v>
      </c>
      <c r="D12" s="80" t="s">
        <v>73</v>
      </c>
      <c r="E12" s="78">
        <v>6211</v>
      </c>
      <c r="F12" s="78">
        <v>79579.899999999994</v>
      </c>
      <c r="G12" s="79">
        <v>12.8127</v>
      </c>
      <c r="H12" s="78">
        <v>7084000</v>
      </c>
    </row>
    <row r="13" spans="1:8" ht="15" customHeight="1" x14ac:dyDescent="0.25">
      <c r="A13" s="77" t="s">
        <v>194</v>
      </c>
      <c r="B13" s="77" t="s">
        <v>195</v>
      </c>
      <c r="C13" s="77" t="s">
        <v>196</v>
      </c>
      <c r="D13" s="80" t="s">
        <v>80</v>
      </c>
      <c r="E13" s="78">
        <v>72198</v>
      </c>
      <c r="F13" s="78">
        <v>1661045.4</v>
      </c>
      <c r="G13" s="79">
        <v>23.006799999999998</v>
      </c>
      <c r="H13" s="78">
        <v>306393620</v>
      </c>
    </row>
    <row r="14" spans="1:8" ht="15" customHeight="1" x14ac:dyDescent="0.25">
      <c r="A14" s="77" t="s">
        <v>197</v>
      </c>
      <c r="B14" s="77" t="s">
        <v>198</v>
      </c>
      <c r="C14" s="77" t="s">
        <v>199</v>
      </c>
      <c r="D14" s="80" t="s">
        <v>80</v>
      </c>
      <c r="E14" s="78">
        <v>193495</v>
      </c>
      <c r="F14" s="78">
        <v>1259188.3999999999</v>
      </c>
      <c r="G14" s="79">
        <v>6.5076000000000001</v>
      </c>
      <c r="H14" s="78">
        <v>125425130.15000001</v>
      </c>
    </row>
    <row r="15" spans="1:8" ht="15" customHeight="1" x14ac:dyDescent="0.25">
      <c r="A15" s="77" t="s">
        <v>200</v>
      </c>
      <c r="B15" s="77" t="s">
        <v>201</v>
      </c>
      <c r="C15" s="77" t="s">
        <v>202</v>
      </c>
      <c r="D15" s="80" t="s">
        <v>80</v>
      </c>
      <c r="E15" s="78">
        <v>197536</v>
      </c>
      <c r="F15" s="78">
        <v>2139903.7000000002</v>
      </c>
      <c r="G15" s="79">
        <v>10.833</v>
      </c>
      <c r="H15" s="78">
        <v>176220000</v>
      </c>
    </row>
    <row r="16" spans="1:8" ht="15" customHeight="1" x14ac:dyDescent="0.25">
      <c r="A16" s="77" t="s">
        <v>127</v>
      </c>
      <c r="B16" s="77" t="s">
        <v>128</v>
      </c>
      <c r="C16" s="77" t="s">
        <v>129</v>
      </c>
      <c r="D16" s="80" t="s">
        <v>73</v>
      </c>
      <c r="E16" s="78">
        <v>1454</v>
      </c>
      <c r="F16" s="78">
        <v>2486.65</v>
      </c>
      <c r="G16" s="79">
        <v>1.7101999999999999</v>
      </c>
      <c r="H16" s="78">
        <v>39005034.700000003</v>
      </c>
    </row>
    <row r="17" spans="1:8" ht="15" customHeight="1" x14ac:dyDescent="0.25">
      <c r="A17" s="77" t="s">
        <v>203</v>
      </c>
      <c r="B17" s="77" t="s">
        <v>204</v>
      </c>
      <c r="C17" s="77" t="s">
        <v>205</v>
      </c>
      <c r="D17" s="80" t="s">
        <v>80</v>
      </c>
      <c r="E17" s="78">
        <v>480</v>
      </c>
      <c r="F17" s="78">
        <v>1030580</v>
      </c>
      <c r="G17" s="79">
        <v>2147.0417000000002</v>
      </c>
      <c r="H17" s="78">
        <v>951340220</v>
      </c>
    </row>
    <row r="18" spans="1:8" ht="15" customHeight="1" x14ac:dyDescent="0.25">
      <c r="A18" s="77" t="s">
        <v>206</v>
      </c>
      <c r="B18" s="77" t="s">
        <v>207</v>
      </c>
      <c r="C18" s="77" t="s">
        <v>205</v>
      </c>
      <c r="D18" s="80" t="s">
        <v>80</v>
      </c>
      <c r="E18" s="78">
        <v>364</v>
      </c>
      <c r="F18" s="78">
        <v>808570</v>
      </c>
      <c r="G18" s="79">
        <v>2221.3462</v>
      </c>
      <c r="H18" s="78">
        <v>21175000</v>
      </c>
    </row>
    <row r="19" spans="1:8" ht="15" customHeight="1" x14ac:dyDescent="0.25">
      <c r="A19" s="77" t="s">
        <v>91</v>
      </c>
      <c r="B19" s="77" t="s">
        <v>92</v>
      </c>
      <c r="C19" s="77" t="s">
        <v>93</v>
      </c>
      <c r="D19" s="80" t="s">
        <v>73</v>
      </c>
      <c r="E19" s="78">
        <v>40203</v>
      </c>
      <c r="F19" s="78">
        <v>1608050.5</v>
      </c>
      <c r="G19" s="79">
        <v>39.9983</v>
      </c>
      <c r="H19" s="78">
        <v>13324150</v>
      </c>
    </row>
    <row r="20" spans="1:8" ht="15" customHeight="1" x14ac:dyDescent="0.25">
      <c r="A20" s="77" t="s">
        <v>70</v>
      </c>
      <c r="B20" s="77" t="s">
        <v>71</v>
      </c>
      <c r="C20" s="77" t="s">
        <v>72</v>
      </c>
      <c r="D20" s="80" t="s">
        <v>73</v>
      </c>
      <c r="E20" s="78">
        <v>23938</v>
      </c>
      <c r="F20" s="78">
        <v>1194173.1000000001</v>
      </c>
      <c r="G20" s="79">
        <v>49.886099999999999</v>
      </c>
      <c r="H20" s="78">
        <v>6548814</v>
      </c>
    </row>
    <row r="21" spans="1:8" ht="15" customHeight="1" x14ac:dyDescent="0.25">
      <c r="A21" s="77" t="s">
        <v>81</v>
      </c>
      <c r="B21" s="77" t="s">
        <v>82</v>
      </c>
      <c r="C21" s="77" t="s">
        <v>83</v>
      </c>
      <c r="D21" s="80" t="s">
        <v>80</v>
      </c>
      <c r="E21" s="78">
        <v>3428015</v>
      </c>
      <c r="F21" s="78">
        <v>19138433.789999999</v>
      </c>
      <c r="G21" s="79">
        <v>5.5829000000000004</v>
      </c>
      <c r="H21" s="78">
        <v>362150354.54000002</v>
      </c>
    </row>
    <row r="22" spans="1:8" ht="15" customHeight="1" x14ac:dyDescent="0.25">
      <c r="A22" s="77" t="s">
        <v>208</v>
      </c>
      <c r="B22" s="77" t="s">
        <v>209</v>
      </c>
      <c r="C22" s="77" t="s">
        <v>210</v>
      </c>
      <c r="D22" s="80" t="s">
        <v>73</v>
      </c>
      <c r="E22" s="78">
        <v>75357</v>
      </c>
      <c r="F22" s="78">
        <v>14108219</v>
      </c>
      <c r="G22" s="79">
        <v>187.2184</v>
      </c>
      <c r="H22" s="78">
        <v>253013500</v>
      </c>
    </row>
    <row r="23" spans="1:8" ht="15" customHeight="1" x14ac:dyDescent="0.25">
      <c r="A23" s="77" t="s">
        <v>211</v>
      </c>
      <c r="B23" s="77" t="s">
        <v>212</v>
      </c>
      <c r="C23" s="77" t="s">
        <v>213</v>
      </c>
      <c r="D23" s="80" t="s">
        <v>73</v>
      </c>
      <c r="E23" s="78">
        <v>5854</v>
      </c>
      <c r="F23" s="78">
        <v>673210</v>
      </c>
      <c r="G23" s="79">
        <v>115</v>
      </c>
      <c r="H23" s="78">
        <v>9292805</v>
      </c>
    </row>
    <row r="24" spans="1:8" ht="15" customHeight="1" x14ac:dyDescent="0.25">
      <c r="A24" s="77" t="s">
        <v>214</v>
      </c>
      <c r="B24" s="77" t="s">
        <v>215</v>
      </c>
      <c r="C24" s="77" t="s">
        <v>216</v>
      </c>
      <c r="D24" s="80" t="s">
        <v>80</v>
      </c>
      <c r="E24" s="78">
        <v>151538</v>
      </c>
      <c r="F24" s="78">
        <v>1311488.6000000001</v>
      </c>
      <c r="G24" s="79">
        <v>8.6545000000000005</v>
      </c>
      <c r="H24" s="78">
        <v>14262322.5</v>
      </c>
    </row>
    <row r="25" spans="1:8" ht="15" customHeight="1" x14ac:dyDescent="0.25">
      <c r="A25" s="77" t="s">
        <v>109</v>
      </c>
      <c r="B25" s="77" t="s">
        <v>110</v>
      </c>
      <c r="C25" s="77" t="s">
        <v>111</v>
      </c>
      <c r="D25" s="80" t="s">
        <v>73</v>
      </c>
      <c r="E25" s="78">
        <v>719088</v>
      </c>
      <c r="F25" s="78">
        <v>588424.14</v>
      </c>
      <c r="G25" s="79">
        <v>0.81830000000000003</v>
      </c>
      <c r="H25" s="78">
        <v>42340079.990000002</v>
      </c>
    </row>
    <row r="26" spans="1:8" ht="15" customHeight="1" x14ac:dyDescent="0.25">
      <c r="A26" s="77" t="s">
        <v>217</v>
      </c>
      <c r="B26" s="77" t="s">
        <v>218</v>
      </c>
      <c r="C26" s="77" t="s">
        <v>219</v>
      </c>
      <c r="D26" s="80" t="s">
        <v>73</v>
      </c>
      <c r="E26" s="78">
        <v>1152</v>
      </c>
      <c r="F26" s="78">
        <v>122683</v>
      </c>
      <c r="G26" s="79">
        <v>106.4957</v>
      </c>
      <c r="H26" s="78">
        <v>250742030</v>
      </c>
    </row>
    <row r="27" spans="1:8" ht="15" customHeight="1" x14ac:dyDescent="0.25">
      <c r="A27" s="77" t="s">
        <v>220</v>
      </c>
      <c r="B27" s="77" t="s">
        <v>221</v>
      </c>
      <c r="C27" s="77" t="s">
        <v>222</v>
      </c>
      <c r="D27" s="80" t="s">
        <v>80</v>
      </c>
      <c r="E27" s="78">
        <v>45195</v>
      </c>
      <c r="F27" s="78">
        <v>13413970</v>
      </c>
      <c r="G27" s="79">
        <v>296.8021</v>
      </c>
      <c r="H27" s="78">
        <v>635732250</v>
      </c>
    </row>
    <row r="28" spans="1:8" ht="15" customHeight="1" x14ac:dyDescent="0.25">
      <c r="A28" s="77" t="s">
        <v>84</v>
      </c>
      <c r="B28" s="77" t="s">
        <v>85</v>
      </c>
      <c r="C28" s="77" t="s">
        <v>86</v>
      </c>
      <c r="D28" s="80" t="s">
        <v>73</v>
      </c>
      <c r="E28" s="78">
        <v>18239</v>
      </c>
      <c r="F28" s="78">
        <v>50204.480000000003</v>
      </c>
      <c r="G28" s="79">
        <v>2.7526000000000002</v>
      </c>
      <c r="H28" s="78">
        <v>36164825</v>
      </c>
    </row>
    <row r="29" spans="1:8" ht="15" customHeight="1" x14ac:dyDescent="0.25">
      <c r="A29" s="77" t="s">
        <v>137</v>
      </c>
      <c r="B29" s="77" t="s">
        <v>138</v>
      </c>
      <c r="C29" s="77" t="s">
        <v>139</v>
      </c>
      <c r="D29" s="80" t="s">
        <v>90</v>
      </c>
      <c r="E29" s="78">
        <v>1505637</v>
      </c>
      <c r="F29" s="78">
        <v>63793332.700000003</v>
      </c>
      <c r="G29" s="79">
        <v>42.369700000000002</v>
      </c>
      <c r="H29" s="78">
        <v>3237000000</v>
      </c>
    </row>
    <row r="30" spans="1:8" ht="15" customHeight="1" x14ac:dyDescent="0.25">
      <c r="A30" s="77" t="s">
        <v>143</v>
      </c>
      <c r="B30" s="77" t="s">
        <v>144</v>
      </c>
      <c r="C30" s="77" t="s">
        <v>145</v>
      </c>
      <c r="D30" s="80" t="s">
        <v>80</v>
      </c>
      <c r="E30" s="78">
        <v>579734</v>
      </c>
      <c r="F30" s="78">
        <v>30522788.699999999</v>
      </c>
      <c r="G30" s="79">
        <v>52.6496</v>
      </c>
      <c r="H30" s="78">
        <v>219450000</v>
      </c>
    </row>
    <row r="31" spans="1:8" ht="15" customHeight="1" x14ac:dyDescent="0.25">
      <c r="A31" s="77" t="s">
        <v>130</v>
      </c>
      <c r="B31" s="77" t="s">
        <v>131</v>
      </c>
      <c r="C31" s="77" t="s">
        <v>132</v>
      </c>
      <c r="D31" s="80" t="s">
        <v>80</v>
      </c>
      <c r="E31" s="78">
        <v>23492</v>
      </c>
      <c r="F31" s="78">
        <v>362406.7</v>
      </c>
      <c r="G31" s="79">
        <v>15.4268</v>
      </c>
      <c r="H31" s="78">
        <v>18814580.100000001</v>
      </c>
    </row>
    <row r="32" spans="1:8" ht="15" customHeight="1" x14ac:dyDescent="0.25">
      <c r="A32" s="77" t="s">
        <v>223</v>
      </c>
      <c r="B32" s="77" t="s">
        <v>224</v>
      </c>
      <c r="C32" s="77" t="s">
        <v>225</v>
      </c>
      <c r="D32" s="80" t="s">
        <v>73</v>
      </c>
      <c r="E32" s="78">
        <v>8854</v>
      </c>
      <c r="F32" s="78">
        <v>4499981</v>
      </c>
      <c r="G32" s="79">
        <v>508.24270000000001</v>
      </c>
      <c r="H32" s="78">
        <v>74000000</v>
      </c>
    </row>
    <row r="33" spans="1:8" ht="15" customHeight="1" x14ac:dyDescent="0.25">
      <c r="A33" s="77" t="s">
        <v>226</v>
      </c>
      <c r="B33" s="77" t="s">
        <v>227</v>
      </c>
      <c r="C33" s="77" t="s">
        <v>228</v>
      </c>
      <c r="D33" s="80" t="s">
        <v>80</v>
      </c>
      <c r="E33" s="78">
        <v>7001</v>
      </c>
      <c r="F33" s="78">
        <v>192765.8</v>
      </c>
      <c r="G33" s="79">
        <v>27.533999999999999</v>
      </c>
      <c r="H33" s="78">
        <v>62267990.399999999</v>
      </c>
    </row>
    <row r="34" spans="1:8" ht="15" customHeight="1" x14ac:dyDescent="0.25">
      <c r="A34" s="77" t="s">
        <v>229</v>
      </c>
      <c r="B34" s="77" t="s">
        <v>230</v>
      </c>
      <c r="C34" s="77" t="s">
        <v>231</v>
      </c>
      <c r="D34" s="80" t="s">
        <v>80</v>
      </c>
      <c r="E34" s="78">
        <v>1683</v>
      </c>
      <c r="F34" s="78">
        <v>805838</v>
      </c>
      <c r="G34" s="79">
        <v>478.81049999999999</v>
      </c>
      <c r="H34" s="78">
        <v>4940000000</v>
      </c>
    </row>
    <row r="35" spans="1:8" ht="15" customHeight="1" x14ac:dyDescent="0.25">
      <c r="A35" s="77" t="s">
        <v>232</v>
      </c>
      <c r="B35" s="77" t="s">
        <v>233</v>
      </c>
      <c r="C35" s="77" t="s">
        <v>234</v>
      </c>
      <c r="D35" s="80" t="s">
        <v>73</v>
      </c>
      <c r="E35" s="78">
        <v>1373568</v>
      </c>
      <c r="F35" s="78">
        <v>2834469.47</v>
      </c>
      <c r="G35" s="79">
        <v>2.0636000000000001</v>
      </c>
      <c r="H35" s="78">
        <v>27903112</v>
      </c>
    </row>
    <row r="36" spans="1:8" ht="15" customHeight="1" x14ac:dyDescent="0.25">
      <c r="A36" s="77" t="s">
        <v>235</v>
      </c>
      <c r="B36" s="77" t="s">
        <v>236</v>
      </c>
      <c r="C36" s="77" t="s">
        <v>237</v>
      </c>
      <c r="D36" s="80" t="s">
        <v>73</v>
      </c>
      <c r="E36" s="78">
        <v>427464</v>
      </c>
      <c r="F36" s="78">
        <v>1282535.98</v>
      </c>
      <c r="G36" s="79">
        <v>3.0003000000000002</v>
      </c>
      <c r="H36" s="78">
        <v>8956468.9199999999</v>
      </c>
    </row>
    <row r="37" spans="1:8" ht="15" customHeight="1" x14ac:dyDescent="0.25">
      <c r="A37" s="77" t="s">
        <v>124</v>
      </c>
      <c r="B37" s="77" t="s">
        <v>125</v>
      </c>
      <c r="C37" s="77" t="s">
        <v>126</v>
      </c>
      <c r="D37" s="80" t="s">
        <v>73</v>
      </c>
      <c r="E37" s="78">
        <v>4223</v>
      </c>
      <c r="F37" s="78">
        <v>1162176</v>
      </c>
      <c r="G37" s="79">
        <v>275.20150000000001</v>
      </c>
      <c r="H37" s="78">
        <v>30593220</v>
      </c>
    </row>
    <row r="38" spans="1:8" ht="15" customHeight="1" x14ac:dyDescent="0.25">
      <c r="A38" s="77" t="s">
        <v>238</v>
      </c>
      <c r="B38" s="77" t="s">
        <v>239</v>
      </c>
      <c r="C38" s="77" t="s">
        <v>240</v>
      </c>
      <c r="D38" s="80" t="s">
        <v>73</v>
      </c>
      <c r="E38" s="78">
        <v>2053</v>
      </c>
      <c r="F38" s="78">
        <v>985877</v>
      </c>
      <c r="G38" s="79">
        <v>480.21289999999999</v>
      </c>
      <c r="H38" s="78">
        <v>61250000</v>
      </c>
    </row>
    <row r="39" spans="1:8" ht="15" customHeight="1" x14ac:dyDescent="0.25">
      <c r="A39" s="77" t="s">
        <v>112</v>
      </c>
      <c r="B39" s="77" t="s">
        <v>113</v>
      </c>
      <c r="C39" s="77" t="s">
        <v>114</v>
      </c>
      <c r="D39" s="80" t="s">
        <v>73</v>
      </c>
      <c r="E39" s="78">
        <v>48966</v>
      </c>
      <c r="F39" s="78">
        <v>342325.55</v>
      </c>
      <c r="G39" s="79">
        <v>6.9911000000000003</v>
      </c>
      <c r="H39" s="78">
        <v>10065545.1</v>
      </c>
    </row>
    <row r="40" spans="1:8" ht="15" customHeight="1" x14ac:dyDescent="0.25">
      <c r="A40" s="77" t="s">
        <v>241</v>
      </c>
      <c r="B40" s="77" t="s">
        <v>242</v>
      </c>
      <c r="C40" s="77" t="s">
        <v>243</v>
      </c>
      <c r="D40" s="80" t="s">
        <v>80</v>
      </c>
      <c r="E40" s="78">
        <v>156831</v>
      </c>
      <c r="F40" s="78">
        <v>253504.91</v>
      </c>
      <c r="G40" s="79">
        <v>1.6164000000000001</v>
      </c>
      <c r="H40" s="78">
        <v>38600618.939999998</v>
      </c>
    </row>
    <row r="41" spans="1:8" ht="15" customHeight="1" x14ac:dyDescent="0.25">
      <c r="A41" s="77" t="s">
        <v>103</v>
      </c>
      <c r="B41" s="77" t="s">
        <v>104</v>
      </c>
      <c r="C41" s="77" t="s">
        <v>105</v>
      </c>
      <c r="D41" s="80" t="s">
        <v>73</v>
      </c>
      <c r="E41" s="78">
        <v>345</v>
      </c>
      <c r="F41" s="78">
        <v>41.4</v>
      </c>
      <c r="G41" s="79">
        <v>0.12</v>
      </c>
      <c r="H41" s="78">
        <v>16995.96</v>
      </c>
    </row>
    <row r="42" spans="1:8" ht="15" customHeight="1" x14ac:dyDescent="0.25">
      <c r="A42" s="77" t="s">
        <v>244</v>
      </c>
      <c r="B42" s="77" t="s">
        <v>245</v>
      </c>
      <c r="C42" s="77" t="s">
        <v>246</v>
      </c>
      <c r="D42" s="80" t="s">
        <v>73</v>
      </c>
      <c r="E42" s="78">
        <v>5103</v>
      </c>
      <c r="F42" s="78">
        <v>3949485</v>
      </c>
      <c r="G42" s="79">
        <v>773.95360000000005</v>
      </c>
      <c r="H42" s="78">
        <v>785973240</v>
      </c>
    </row>
    <row r="43" spans="1:8" ht="15" customHeight="1" x14ac:dyDescent="0.25">
      <c r="A43" s="77" t="s">
        <v>247</v>
      </c>
      <c r="B43" s="77" t="s">
        <v>248</v>
      </c>
      <c r="C43" s="77" t="s">
        <v>249</v>
      </c>
      <c r="D43" s="80" t="s">
        <v>73</v>
      </c>
      <c r="E43" s="78">
        <v>2966</v>
      </c>
      <c r="F43" s="78">
        <v>110596.2</v>
      </c>
      <c r="G43" s="79">
        <v>37.287999999999997</v>
      </c>
      <c r="H43" s="78">
        <v>72084411.599999994</v>
      </c>
    </row>
    <row r="44" spans="1:8" ht="15" customHeight="1" x14ac:dyDescent="0.25">
      <c r="A44" s="77" t="s">
        <v>94</v>
      </c>
      <c r="B44" s="77" t="s">
        <v>95</v>
      </c>
      <c r="C44" s="77" t="s">
        <v>96</v>
      </c>
      <c r="D44" s="80" t="s">
        <v>73</v>
      </c>
      <c r="E44" s="78">
        <v>14702</v>
      </c>
      <c r="F44" s="78">
        <v>40987380</v>
      </c>
      <c r="G44" s="79">
        <v>2787.8778000000002</v>
      </c>
      <c r="H44" s="78">
        <v>1460293760</v>
      </c>
    </row>
    <row r="45" spans="1:8" ht="15" customHeight="1" x14ac:dyDescent="0.25">
      <c r="A45" s="77" t="s">
        <v>100</v>
      </c>
      <c r="B45" s="77" t="s">
        <v>101</v>
      </c>
      <c r="C45" s="77" t="s">
        <v>96</v>
      </c>
      <c r="D45" s="80" t="s">
        <v>73</v>
      </c>
      <c r="E45" s="78">
        <v>10387</v>
      </c>
      <c r="F45" s="78">
        <v>27373010</v>
      </c>
      <c r="G45" s="79">
        <v>2635.3143</v>
      </c>
      <c r="H45" s="78">
        <v>437367360</v>
      </c>
    </row>
    <row r="46" spans="1:8" ht="15" customHeight="1" x14ac:dyDescent="0.25">
      <c r="A46" s="77" t="s">
        <v>134</v>
      </c>
      <c r="B46" s="77" t="s">
        <v>135</v>
      </c>
      <c r="C46" s="77" t="s">
        <v>136</v>
      </c>
      <c r="D46" s="80" t="s">
        <v>80</v>
      </c>
      <c r="E46" s="78">
        <v>416772</v>
      </c>
      <c r="F46" s="78">
        <v>240933080</v>
      </c>
      <c r="G46" s="79">
        <v>578.0933</v>
      </c>
      <c r="H46" s="78">
        <v>1800483300</v>
      </c>
    </row>
    <row r="47" spans="1:8" ht="15" customHeight="1" x14ac:dyDescent="0.25">
      <c r="A47" s="77" t="s">
        <v>250</v>
      </c>
      <c r="B47" s="77" t="s">
        <v>251</v>
      </c>
      <c r="C47" s="77" t="s">
        <v>252</v>
      </c>
      <c r="D47" s="80" t="s">
        <v>73</v>
      </c>
      <c r="E47" s="78">
        <v>4940</v>
      </c>
      <c r="F47" s="78">
        <v>547313</v>
      </c>
      <c r="G47" s="79">
        <v>110.7921</v>
      </c>
      <c r="H47" s="78">
        <v>172341415</v>
      </c>
    </row>
    <row r="48" spans="1:8" ht="15" customHeight="1" x14ac:dyDescent="0.25">
      <c r="A48" s="77" t="s">
        <v>253</v>
      </c>
      <c r="B48" s="77" t="s">
        <v>254</v>
      </c>
      <c r="C48" s="77" t="s">
        <v>255</v>
      </c>
      <c r="D48" s="80" t="s">
        <v>73</v>
      </c>
      <c r="E48" s="78">
        <v>48819</v>
      </c>
      <c r="F48" s="78">
        <v>232859.26</v>
      </c>
      <c r="G48" s="79">
        <v>4.7698</v>
      </c>
      <c r="H48" s="78">
        <v>28288559.260000002</v>
      </c>
    </row>
    <row r="49" spans="1:8" ht="15" customHeight="1" x14ac:dyDescent="0.25">
      <c r="A49" s="77" t="s">
        <v>256</v>
      </c>
      <c r="B49" s="77" t="s">
        <v>257</v>
      </c>
      <c r="C49" s="77" t="s">
        <v>258</v>
      </c>
      <c r="D49" s="80" t="s">
        <v>80</v>
      </c>
      <c r="E49" s="78">
        <v>10231</v>
      </c>
      <c r="F49" s="78">
        <v>1488586</v>
      </c>
      <c r="G49" s="79">
        <v>145.49760000000001</v>
      </c>
      <c r="H49" s="78">
        <v>61753182</v>
      </c>
    </row>
    <row r="50" spans="1:8" ht="15" customHeight="1" x14ac:dyDescent="0.25">
      <c r="A50" s="77" t="s">
        <v>97</v>
      </c>
      <c r="B50" s="77" t="s">
        <v>98</v>
      </c>
      <c r="C50" s="77" t="s">
        <v>99</v>
      </c>
      <c r="D50" s="80" t="s">
        <v>80</v>
      </c>
      <c r="E50" s="78">
        <v>122745</v>
      </c>
      <c r="F50" s="78">
        <v>1539051.85</v>
      </c>
      <c r="G50" s="79">
        <v>12.538600000000001</v>
      </c>
      <c r="H50" s="78">
        <v>176594222.5</v>
      </c>
    </row>
    <row r="51" spans="1:8" ht="15" customHeight="1" x14ac:dyDescent="0.25">
      <c r="A51" s="77" t="s">
        <v>259</v>
      </c>
      <c r="B51" s="77" t="s">
        <v>260</v>
      </c>
      <c r="C51" s="77" t="s">
        <v>261</v>
      </c>
      <c r="D51" s="80" t="s">
        <v>73</v>
      </c>
      <c r="E51" s="78">
        <v>7700</v>
      </c>
      <c r="F51" s="78">
        <v>197027.4</v>
      </c>
      <c r="G51" s="79">
        <v>25.588000000000001</v>
      </c>
      <c r="H51" s="78">
        <v>16560400</v>
      </c>
    </row>
    <row r="52" spans="1:8" ht="15" customHeight="1" x14ac:dyDescent="0.25">
      <c r="A52" s="77" t="s">
        <v>262</v>
      </c>
      <c r="B52" s="77" t="s">
        <v>263</v>
      </c>
      <c r="C52" s="77" t="s">
        <v>264</v>
      </c>
      <c r="D52" s="80" t="s">
        <v>73</v>
      </c>
      <c r="E52" s="78">
        <v>1063</v>
      </c>
      <c r="F52" s="78">
        <v>562571</v>
      </c>
      <c r="G52" s="79">
        <v>529.22950000000003</v>
      </c>
      <c r="H52" s="78">
        <v>145872962</v>
      </c>
    </row>
    <row r="53" spans="1:8" ht="15" customHeight="1" x14ac:dyDescent="0.25">
      <c r="A53" s="77" t="s">
        <v>265</v>
      </c>
      <c r="B53" s="77" t="s">
        <v>266</v>
      </c>
      <c r="C53" s="77" t="s">
        <v>267</v>
      </c>
      <c r="D53" s="80" t="s">
        <v>73</v>
      </c>
      <c r="E53" s="78">
        <v>30035</v>
      </c>
      <c r="F53" s="78">
        <v>1493784.4</v>
      </c>
      <c r="G53" s="79">
        <v>49.7348</v>
      </c>
      <c r="H53" s="78">
        <v>651188170.5</v>
      </c>
    </row>
    <row r="54" spans="1:8" ht="15" customHeight="1" x14ac:dyDescent="0.25">
      <c r="A54" s="77" t="s">
        <v>268</v>
      </c>
      <c r="B54" s="77" t="s">
        <v>269</v>
      </c>
      <c r="C54" s="77" t="s">
        <v>270</v>
      </c>
      <c r="D54" s="80" t="s">
        <v>80</v>
      </c>
      <c r="E54" s="78">
        <v>8843</v>
      </c>
      <c r="F54" s="78">
        <v>40163650</v>
      </c>
      <c r="G54" s="79">
        <v>4541.8580000000002</v>
      </c>
      <c r="H54" s="78">
        <v>146138960</v>
      </c>
    </row>
    <row r="55" spans="1:8" ht="15" customHeight="1" x14ac:dyDescent="0.25">
      <c r="A55" s="77" t="s">
        <v>271</v>
      </c>
      <c r="B55" s="77" t="s">
        <v>272</v>
      </c>
      <c r="C55" s="77" t="s">
        <v>273</v>
      </c>
      <c r="D55" s="80" t="s">
        <v>73</v>
      </c>
      <c r="E55" s="78">
        <v>11851</v>
      </c>
      <c r="F55" s="78">
        <v>12936.85</v>
      </c>
      <c r="G55" s="79">
        <v>1.0915999999999999</v>
      </c>
      <c r="H55" s="78">
        <v>9094837.5</v>
      </c>
    </row>
    <row r="56" spans="1:8" ht="15" customHeight="1" x14ac:dyDescent="0.25">
      <c r="A56" s="77" t="s">
        <v>274</v>
      </c>
      <c r="B56" s="77" t="s">
        <v>275</v>
      </c>
      <c r="C56" s="77" t="s">
        <v>276</v>
      </c>
      <c r="D56" s="80" t="s">
        <v>73</v>
      </c>
      <c r="E56" s="78">
        <v>289569</v>
      </c>
      <c r="F56" s="78">
        <v>2026715.85</v>
      </c>
      <c r="G56" s="79">
        <v>6.9991000000000003</v>
      </c>
      <c r="H56" s="78">
        <v>68307372.799999997</v>
      </c>
    </row>
    <row r="57" spans="1:8" ht="15" customHeight="1" x14ac:dyDescent="0.25">
      <c r="A57" s="77" t="s">
        <v>277</v>
      </c>
      <c r="B57" s="77" t="s">
        <v>278</v>
      </c>
      <c r="C57" s="77" t="s">
        <v>279</v>
      </c>
      <c r="D57" s="80" t="s">
        <v>73</v>
      </c>
      <c r="E57" s="78">
        <v>50</v>
      </c>
      <c r="F57" s="78">
        <v>375</v>
      </c>
      <c r="G57" s="79">
        <v>7.5</v>
      </c>
      <c r="H57" s="78">
        <v>10705537.5</v>
      </c>
    </row>
    <row r="58" spans="1:8" ht="15" customHeight="1" x14ac:dyDescent="0.25">
      <c r="A58" s="77" t="s">
        <v>280</v>
      </c>
      <c r="B58" s="77" t="s">
        <v>281</v>
      </c>
      <c r="C58" s="77" t="s">
        <v>282</v>
      </c>
      <c r="D58" s="80" t="s">
        <v>73</v>
      </c>
      <c r="E58" s="78">
        <v>2039</v>
      </c>
      <c r="F58" s="78">
        <v>187924.5</v>
      </c>
      <c r="G58" s="79">
        <v>92.165000000000006</v>
      </c>
      <c r="H58" s="78">
        <v>56509290.5</v>
      </c>
    </row>
    <row r="59" spans="1:8" ht="15" customHeight="1" x14ac:dyDescent="0.25">
      <c r="A59" s="77" t="s">
        <v>283</v>
      </c>
      <c r="B59" s="77" t="s">
        <v>284</v>
      </c>
      <c r="C59" s="77" t="s">
        <v>285</v>
      </c>
      <c r="D59" s="80" t="s">
        <v>73</v>
      </c>
      <c r="E59" s="78">
        <v>16996</v>
      </c>
      <c r="F59" s="78">
        <v>5545634</v>
      </c>
      <c r="G59" s="79">
        <v>326.29050000000001</v>
      </c>
      <c r="H59" s="78">
        <v>760429112</v>
      </c>
    </row>
    <row r="60" spans="1:8" ht="15" customHeight="1" x14ac:dyDescent="0.25">
      <c r="A60" s="77" t="s">
        <v>152</v>
      </c>
      <c r="B60" s="77" t="s">
        <v>153</v>
      </c>
      <c r="C60" s="77" t="s">
        <v>154</v>
      </c>
      <c r="D60" s="80" t="s">
        <v>90</v>
      </c>
      <c r="E60" s="78">
        <v>193794</v>
      </c>
      <c r="F60" s="78">
        <v>28767875.5</v>
      </c>
      <c r="G60" s="79">
        <v>148.44560000000001</v>
      </c>
      <c r="H60" s="78">
        <v>1068000450</v>
      </c>
    </row>
    <row r="61" spans="1:8" ht="15" customHeight="1" x14ac:dyDescent="0.25">
      <c r="A61" s="77" t="s">
        <v>149</v>
      </c>
      <c r="B61" s="77" t="s">
        <v>150</v>
      </c>
      <c r="C61" s="77" t="s">
        <v>151</v>
      </c>
      <c r="D61" s="80" t="s">
        <v>90</v>
      </c>
      <c r="E61" s="78">
        <v>5696987</v>
      </c>
      <c r="F61" s="78">
        <v>34757046.82</v>
      </c>
      <c r="G61" s="79">
        <v>6.101</v>
      </c>
      <c r="H61" s="78">
        <v>819179023</v>
      </c>
    </row>
    <row r="62" spans="1:8" ht="15" customHeight="1" x14ac:dyDescent="0.25">
      <c r="A62" s="77" t="s">
        <v>106</v>
      </c>
      <c r="B62" s="77" t="s">
        <v>107</v>
      </c>
      <c r="C62" s="77" t="s">
        <v>108</v>
      </c>
      <c r="D62" s="80" t="s">
        <v>73</v>
      </c>
      <c r="E62" s="78">
        <v>16934</v>
      </c>
      <c r="F62" s="78">
        <v>1506079.5</v>
      </c>
      <c r="G62" s="79">
        <v>88.938199999999995</v>
      </c>
      <c r="H62" s="78" t="s">
        <v>172</v>
      </c>
    </row>
    <row r="63" spans="1:8" ht="15" customHeight="1" x14ac:dyDescent="0.25">
      <c r="A63" s="77" t="s">
        <v>121</v>
      </c>
      <c r="B63" s="77" t="s">
        <v>122</v>
      </c>
      <c r="C63" s="77" t="s">
        <v>123</v>
      </c>
      <c r="D63" s="80" t="s">
        <v>73</v>
      </c>
      <c r="E63" s="78">
        <v>42360</v>
      </c>
      <c r="F63" s="78">
        <v>621986.69999999995</v>
      </c>
      <c r="G63" s="79">
        <v>14.683299999999999</v>
      </c>
      <c r="H63" s="78">
        <v>12589916.4</v>
      </c>
    </row>
    <row r="64" spans="1:8" ht="15" customHeight="1" x14ac:dyDescent="0.25">
      <c r="A64" s="77" t="s">
        <v>286</v>
      </c>
      <c r="B64" s="77" t="s">
        <v>287</v>
      </c>
      <c r="C64" s="77" t="s">
        <v>288</v>
      </c>
      <c r="D64" s="80" t="s">
        <v>80</v>
      </c>
      <c r="E64" s="78">
        <v>274613</v>
      </c>
      <c r="F64" s="78">
        <v>15069188.6</v>
      </c>
      <c r="G64" s="79">
        <v>54.874299999999998</v>
      </c>
      <c r="H64" s="78">
        <v>124656000</v>
      </c>
    </row>
    <row r="65" spans="1:8" ht="15" customHeight="1" x14ac:dyDescent="0.25">
      <c r="A65" s="77" t="s">
        <v>393</v>
      </c>
      <c r="B65" s="77" t="s">
        <v>394</v>
      </c>
      <c r="C65" s="77" t="s">
        <v>395</v>
      </c>
      <c r="D65" s="80" t="s">
        <v>73</v>
      </c>
      <c r="E65" s="78">
        <v>9350</v>
      </c>
      <c r="F65" s="78">
        <v>275825</v>
      </c>
      <c r="G65" s="79">
        <v>29.5</v>
      </c>
      <c r="H65" s="78" t="s">
        <v>172</v>
      </c>
    </row>
    <row r="66" spans="1:8" ht="15" customHeight="1" x14ac:dyDescent="0.25">
      <c r="A66" s="77" t="s">
        <v>289</v>
      </c>
      <c r="B66" s="77" t="s">
        <v>290</v>
      </c>
      <c r="C66" s="77" t="s">
        <v>291</v>
      </c>
      <c r="D66" s="80" t="s">
        <v>73</v>
      </c>
      <c r="E66" s="78">
        <v>16782</v>
      </c>
      <c r="F66" s="78">
        <v>400356.5</v>
      </c>
      <c r="G66" s="79">
        <v>23.856300000000001</v>
      </c>
      <c r="H66" s="78">
        <v>5645908</v>
      </c>
    </row>
    <row r="67" spans="1:8" ht="15" customHeight="1" x14ac:dyDescent="0.25">
      <c r="A67" s="77" t="s">
        <v>292</v>
      </c>
      <c r="B67" s="77" t="s">
        <v>293</v>
      </c>
      <c r="C67" s="77" t="s">
        <v>294</v>
      </c>
      <c r="D67" s="80" t="s">
        <v>73</v>
      </c>
      <c r="E67" s="78">
        <v>1165</v>
      </c>
      <c r="F67" s="78">
        <v>314876</v>
      </c>
      <c r="G67" s="79">
        <v>270.27980000000002</v>
      </c>
      <c r="H67" s="78">
        <v>25371020</v>
      </c>
    </row>
    <row r="68" spans="1:8" ht="15" customHeight="1" x14ac:dyDescent="0.25">
      <c r="A68" s="77" t="s">
        <v>295</v>
      </c>
      <c r="B68" s="77" t="s">
        <v>296</v>
      </c>
      <c r="C68" s="77" t="s">
        <v>297</v>
      </c>
      <c r="D68" s="80" t="s">
        <v>80</v>
      </c>
      <c r="E68" s="78">
        <v>56041</v>
      </c>
      <c r="F68" s="78">
        <v>1092778.3500000001</v>
      </c>
      <c r="G68" s="79">
        <v>19.499600000000001</v>
      </c>
      <c r="H68" s="78">
        <v>74664000</v>
      </c>
    </row>
    <row r="69" spans="1:8" ht="15" customHeight="1" x14ac:dyDescent="0.25">
      <c r="A69" s="77" t="s">
        <v>298</v>
      </c>
      <c r="B69" s="77" t="s">
        <v>299</v>
      </c>
      <c r="C69" s="77" t="s">
        <v>300</v>
      </c>
      <c r="D69" s="80" t="s">
        <v>73</v>
      </c>
      <c r="E69" s="78">
        <v>1100</v>
      </c>
      <c r="F69" s="78">
        <v>97622</v>
      </c>
      <c r="G69" s="79">
        <v>88.747299999999996</v>
      </c>
      <c r="H69" s="78">
        <v>3240000</v>
      </c>
    </row>
    <row r="70" spans="1:8" ht="15" customHeight="1" x14ac:dyDescent="0.25">
      <c r="A70" s="77" t="s">
        <v>118</v>
      </c>
      <c r="B70" s="77" t="s">
        <v>119</v>
      </c>
      <c r="C70" s="77" t="s">
        <v>120</v>
      </c>
      <c r="D70" s="80" t="s">
        <v>73</v>
      </c>
      <c r="E70" s="78">
        <v>30639</v>
      </c>
      <c r="F70" s="78">
        <v>352499.15</v>
      </c>
      <c r="G70" s="79">
        <v>11.504899999999999</v>
      </c>
      <c r="H70" s="78">
        <v>5597000</v>
      </c>
    </row>
    <row r="71" spans="1:8" ht="15" customHeight="1" x14ac:dyDescent="0.25">
      <c r="A71" s="77" t="s">
        <v>301</v>
      </c>
      <c r="B71" s="77" t="s">
        <v>302</v>
      </c>
      <c r="C71" s="77" t="s">
        <v>303</v>
      </c>
      <c r="D71" s="80" t="s">
        <v>73</v>
      </c>
      <c r="E71" s="78">
        <v>64</v>
      </c>
      <c r="F71" s="78">
        <v>2756.8</v>
      </c>
      <c r="G71" s="79">
        <v>43.075000000000003</v>
      </c>
      <c r="H71" s="78">
        <v>44618397.200000003</v>
      </c>
    </row>
    <row r="72" spans="1:8" ht="15" customHeight="1" x14ac:dyDescent="0.25">
      <c r="A72" s="77" t="s">
        <v>304</v>
      </c>
      <c r="B72" s="77" t="s">
        <v>305</v>
      </c>
      <c r="C72" s="77" t="s">
        <v>306</v>
      </c>
      <c r="D72" s="80" t="s">
        <v>73</v>
      </c>
      <c r="E72" s="78">
        <v>24941</v>
      </c>
      <c r="F72" s="78">
        <v>22498.75</v>
      </c>
      <c r="G72" s="79">
        <v>0.90210000000000001</v>
      </c>
      <c r="H72" s="78">
        <v>5940677.6799999997</v>
      </c>
    </row>
    <row r="73" spans="1:8" ht="15" customHeight="1" x14ac:dyDescent="0.25">
      <c r="A73" s="77" t="s">
        <v>115</v>
      </c>
      <c r="B73" s="77" t="s">
        <v>116</v>
      </c>
      <c r="C73" s="77" t="s">
        <v>117</v>
      </c>
      <c r="D73" s="80" t="s">
        <v>73</v>
      </c>
      <c r="E73" s="78">
        <v>751674</v>
      </c>
      <c r="F73" s="78">
        <v>2875939.66</v>
      </c>
      <c r="G73" s="79">
        <v>3.8260000000000001</v>
      </c>
      <c r="H73" s="78">
        <v>57501304.740000002</v>
      </c>
    </row>
    <row r="74" spans="1:8" ht="15" customHeight="1" x14ac:dyDescent="0.25">
      <c r="A74" s="77" t="s">
        <v>146</v>
      </c>
      <c r="B74" s="77" t="s">
        <v>147</v>
      </c>
      <c r="C74" s="77" t="s">
        <v>148</v>
      </c>
      <c r="D74" s="80" t="s">
        <v>73</v>
      </c>
      <c r="E74" s="78">
        <v>1151131</v>
      </c>
      <c r="F74" s="78">
        <v>29590906.100000001</v>
      </c>
      <c r="G74" s="79">
        <v>25.7059</v>
      </c>
      <c r="H74" s="78">
        <v>7685806920</v>
      </c>
    </row>
    <row r="75" spans="1:8" ht="15" customHeight="1" x14ac:dyDescent="0.25">
      <c r="A75" s="77" t="s">
        <v>77</v>
      </c>
      <c r="B75" s="77" t="s">
        <v>78</v>
      </c>
      <c r="C75" s="77" t="s">
        <v>79</v>
      </c>
      <c r="D75" s="80" t="s">
        <v>80</v>
      </c>
      <c r="E75" s="78">
        <v>92830</v>
      </c>
      <c r="F75" s="78">
        <v>434832.63</v>
      </c>
      <c r="G75" s="79">
        <v>4.6841999999999997</v>
      </c>
      <c r="H75" s="78">
        <v>17152090</v>
      </c>
    </row>
    <row r="76" spans="1:8" ht="15" customHeight="1" x14ac:dyDescent="0.25">
      <c r="A76" s="77" t="s">
        <v>307</v>
      </c>
      <c r="B76" s="77" t="s">
        <v>308</v>
      </c>
      <c r="C76" s="77" t="s">
        <v>309</v>
      </c>
      <c r="D76" s="80" t="s">
        <v>80</v>
      </c>
      <c r="E76" s="78">
        <v>557329</v>
      </c>
      <c r="F76" s="78">
        <v>11563250.15</v>
      </c>
      <c r="G76" s="79">
        <v>20.747599999999998</v>
      </c>
      <c r="H76" s="78">
        <v>486545825</v>
      </c>
    </row>
    <row r="77" spans="1:8" ht="15" customHeight="1" x14ac:dyDescent="0.25">
      <c r="A77" s="77" t="s">
        <v>74</v>
      </c>
      <c r="B77" s="77" t="s">
        <v>75</v>
      </c>
      <c r="C77" s="77" t="s">
        <v>76</v>
      </c>
      <c r="D77" s="80" t="s">
        <v>73</v>
      </c>
      <c r="E77" s="78">
        <v>172</v>
      </c>
      <c r="F77" s="78">
        <v>17470.7</v>
      </c>
      <c r="G77" s="79">
        <v>101.57380000000001</v>
      </c>
      <c r="H77" s="78">
        <v>36888800</v>
      </c>
    </row>
    <row r="78" spans="1:8" s="76" customFormat="1" ht="15" customHeight="1" x14ac:dyDescent="0.25">
      <c r="A78" s="74" t="s">
        <v>22</v>
      </c>
      <c r="B78" s="74"/>
      <c r="C78" s="75"/>
      <c r="D78" s="75"/>
      <c r="E78" s="75"/>
      <c r="F78" s="75"/>
      <c r="G78" s="75"/>
      <c r="H78" s="101"/>
    </row>
    <row r="79" spans="1:8" s="76" customFormat="1" ht="15" customHeight="1" x14ac:dyDescent="0.25">
      <c r="A79" s="77" t="s">
        <v>396</v>
      </c>
      <c r="B79" s="77" t="s">
        <v>397</v>
      </c>
      <c r="C79" s="77" t="s">
        <v>184</v>
      </c>
      <c r="D79" s="80" t="s">
        <v>80</v>
      </c>
      <c r="E79" s="78">
        <v>560000</v>
      </c>
      <c r="F79" s="78">
        <v>559440</v>
      </c>
      <c r="G79" s="79">
        <v>99.9</v>
      </c>
      <c r="H79" s="78">
        <v>79320000</v>
      </c>
    </row>
    <row r="80" spans="1:8" ht="15" customHeight="1" x14ac:dyDescent="0.25">
      <c r="A80" s="77" t="s">
        <v>317</v>
      </c>
      <c r="B80" s="77" t="s">
        <v>318</v>
      </c>
      <c r="C80" s="77" t="s">
        <v>231</v>
      </c>
      <c r="D80" s="80" t="s">
        <v>80</v>
      </c>
      <c r="E80" s="78">
        <v>2600000</v>
      </c>
      <c r="F80" s="78">
        <v>337155.73</v>
      </c>
      <c r="G80" s="79">
        <v>97.703800000000001</v>
      </c>
      <c r="H80" s="78">
        <v>259605813.25999999</v>
      </c>
    </row>
    <row r="81" spans="1:8" ht="15" customHeight="1" x14ac:dyDescent="0.25">
      <c r="A81" s="77" t="s">
        <v>398</v>
      </c>
      <c r="B81" s="77" t="s">
        <v>399</v>
      </c>
      <c r="C81" s="77" t="s">
        <v>400</v>
      </c>
      <c r="D81" s="80" t="s">
        <v>80</v>
      </c>
      <c r="E81" s="78">
        <v>1200000</v>
      </c>
      <c r="F81" s="78">
        <v>1214300</v>
      </c>
      <c r="G81" s="79">
        <v>101.1917</v>
      </c>
      <c r="H81" s="78">
        <v>61320000</v>
      </c>
    </row>
    <row r="82" spans="1:8" ht="15" customHeight="1" x14ac:dyDescent="0.25">
      <c r="A82" s="77" t="s">
        <v>320</v>
      </c>
      <c r="B82" s="77" t="s">
        <v>321</v>
      </c>
      <c r="C82" s="77" t="s">
        <v>322</v>
      </c>
      <c r="D82" s="80" t="s">
        <v>73</v>
      </c>
      <c r="E82" s="78">
        <v>35000</v>
      </c>
      <c r="F82" s="78">
        <v>23482.38</v>
      </c>
      <c r="G82" s="79">
        <v>85.357100000000003</v>
      </c>
      <c r="H82" s="78">
        <v>13292048.73</v>
      </c>
    </row>
    <row r="83" spans="1:8" ht="15" customHeight="1" x14ac:dyDescent="0.25">
      <c r="A83" s="77" t="s">
        <v>401</v>
      </c>
      <c r="B83" s="77" t="s">
        <v>402</v>
      </c>
      <c r="C83" s="77" t="s">
        <v>196</v>
      </c>
      <c r="D83" s="80" t="s">
        <v>80</v>
      </c>
      <c r="E83" s="78">
        <v>24630000</v>
      </c>
      <c r="F83" s="78">
        <v>24630000</v>
      </c>
      <c r="G83" s="79">
        <v>100</v>
      </c>
      <c r="H83" s="78" t="s">
        <v>172</v>
      </c>
    </row>
    <row r="84" spans="1:8" ht="15" customHeight="1" x14ac:dyDescent="0.25">
      <c r="A84" s="77" t="s">
        <v>403</v>
      </c>
      <c r="B84" s="77" t="s">
        <v>404</v>
      </c>
      <c r="C84" s="77" t="s">
        <v>196</v>
      </c>
      <c r="D84" s="80" t="s">
        <v>80</v>
      </c>
      <c r="E84" s="78">
        <v>4200000</v>
      </c>
      <c r="F84" s="78">
        <v>4193856</v>
      </c>
      <c r="G84" s="79">
        <v>99.853700000000003</v>
      </c>
      <c r="H84" s="78">
        <v>104853000</v>
      </c>
    </row>
    <row r="85" spans="1:8" ht="15" customHeight="1" x14ac:dyDescent="0.25">
      <c r="A85" s="77" t="s">
        <v>405</v>
      </c>
      <c r="B85" s="77" t="s">
        <v>406</v>
      </c>
      <c r="C85" s="77" t="s">
        <v>325</v>
      </c>
      <c r="D85" s="80" t="s">
        <v>80</v>
      </c>
      <c r="E85" s="78">
        <v>2300000</v>
      </c>
      <c r="F85" s="78">
        <v>2270100</v>
      </c>
      <c r="G85" s="79">
        <v>98.7</v>
      </c>
      <c r="H85" s="78">
        <v>44415000</v>
      </c>
    </row>
    <row r="86" spans="1:8" ht="15" customHeight="1" x14ac:dyDescent="0.25">
      <c r="A86" s="77" t="s">
        <v>323</v>
      </c>
      <c r="B86" s="77" t="s">
        <v>324</v>
      </c>
      <c r="C86" s="77" t="s">
        <v>325</v>
      </c>
      <c r="D86" s="80" t="s">
        <v>80</v>
      </c>
      <c r="E86" s="78">
        <v>100000</v>
      </c>
      <c r="F86" s="78">
        <v>101400</v>
      </c>
      <c r="G86" s="79">
        <v>101.4</v>
      </c>
      <c r="H86" s="78">
        <v>91361400</v>
      </c>
    </row>
    <row r="87" spans="1:8" ht="15" customHeight="1" x14ac:dyDescent="0.25">
      <c r="A87" s="77" t="s">
        <v>407</v>
      </c>
      <c r="B87" s="77" t="s">
        <v>408</v>
      </c>
      <c r="C87" s="77" t="s">
        <v>288</v>
      </c>
      <c r="D87" s="80" t="s">
        <v>80</v>
      </c>
      <c r="E87" s="78">
        <v>150000</v>
      </c>
      <c r="F87" s="78">
        <v>153900</v>
      </c>
      <c r="G87" s="79">
        <v>102.6</v>
      </c>
      <c r="H87" s="78">
        <v>25650000</v>
      </c>
    </row>
    <row r="88" spans="1:8" ht="15" customHeight="1" x14ac:dyDescent="0.25">
      <c r="A88" s="77" t="s">
        <v>326</v>
      </c>
      <c r="B88" s="77" t="s">
        <v>327</v>
      </c>
      <c r="C88" s="77" t="s">
        <v>328</v>
      </c>
      <c r="D88" s="80" t="s">
        <v>80</v>
      </c>
      <c r="E88" s="78">
        <v>170647</v>
      </c>
      <c r="F88" s="78">
        <v>178251.55</v>
      </c>
      <c r="G88" s="79">
        <v>104.7246</v>
      </c>
      <c r="H88" s="78">
        <v>317200000</v>
      </c>
    </row>
    <row r="89" spans="1:8" ht="15" customHeight="1" x14ac:dyDescent="0.25">
      <c r="A89" s="77" t="s">
        <v>409</v>
      </c>
      <c r="B89" s="77" t="s">
        <v>410</v>
      </c>
      <c r="C89" s="77" t="s">
        <v>331</v>
      </c>
      <c r="D89" s="80" t="s">
        <v>80</v>
      </c>
      <c r="E89" s="78">
        <v>7000000</v>
      </c>
      <c r="F89" s="78">
        <v>6984600</v>
      </c>
      <c r="G89" s="79">
        <v>99.78</v>
      </c>
      <c r="H89" s="78" t="s">
        <v>172</v>
      </c>
    </row>
    <row r="90" spans="1:8" ht="15" customHeight="1" x14ac:dyDescent="0.25">
      <c r="A90" s="77" t="s">
        <v>329</v>
      </c>
      <c r="B90" s="77" t="s">
        <v>330</v>
      </c>
      <c r="C90" s="77" t="s">
        <v>331</v>
      </c>
      <c r="D90" s="80" t="s">
        <v>80</v>
      </c>
      <c r="E90" s="78">
        <v>673000</v>
      </c>
      <c r="F90" s="78">
        <v>673169.9</v>
      </c>
      <c r="G90" s="79">
        <v>100.0254</v>
      </c>
      <c r="H90" s="78" t="s">
        <v>172</v>
      </c>
    </row>
    <row r="91" spans="1:8" ht="15" customHeight="1" x14ac:dyDescent="0.25">
      <c r="A91" s="77" t="s">
        <v>411</v>
      </c>
      <c r="B91" s="77" t="s">
        <v>412</v>
      </c>
      <c r="C91" s="77" t="s">
        <v>331</v>
      </c>
      <c r="D91" s="80" t="s">
        <v>80</v>
      </c>
      <c r="E91" s="78">
        <v>2090842.12</v>
      </c>
      <c r="F91" s="78">
        <v>2096040.98</v>
      </c>
      <c r="G91" s="79">
        <v>100.2486</v>
      </c>
      <c r="H91" s="78" t="s">
        <v>172</v>
      </c>
    </row>
    <row r="92" spans="1:8" ht="15" customHeight="1" x14ac:dyDescent="0.25">
      <c r="A92" s="77" t="s">
        <v>413</v>
      </c>
      <c r="B92" s="77" t="s">
        <v>414</v>
      </c>
      <c r="C92" s="77" t="s">
        <v>331</v>
      </c>
      <c r="D92" s="80" t="s">
        <v>80</v>
      </c>
      <c r="E92" s="78">
        <v>93190</v>
      </c>
      <c r="F92" s="78">
        <v>93172.29</v>
      </c>
      <c r="G92" s="79">
        <v>99.980999999999995</v>
      </c>
      <c r="H92" s="78">
        <v>399924000</v>
      </c>
    </row>
    <row r="93" spans="1:8" ht="15" customHeight="1" x14ac:dyDescent="0.25">
      <c r="A93" s="77" t="s">
        <v>332</v>
      </c>
      <c r="B93" s="77" t="s">
        <v>333</v>
      </c>
      <c r="C93" s="77" t="s">
        <v>331</v>
      </c>
      <c r="D93" s="80" t="s">
        <v>80</v>
      </c>
      <c r="E93" s="78">
        <v>32471697.170000002</v>
      </c>
      <c r="F93" s="78">
        <v>33276676.120000001</v>
      </c>
      <c r="G93" s="79">
        <v>102.3441</v>
      </c>
      <c r="H93" s="78">
        <v>1691183090.6600001</v>
      </c>
    </row>
    <row r="94" spans="1:8" ht="15" customHeight="1" x14ac:dyDescent="0.25">
      <c r="A94" s="77" t="s">
        <v>334</v>
      </c>
      <c r="B94" s="77" t="s">
        <v>335</v>
      </c>
      <c r="C94" s="77" t="s">
        <v>331</v>
      </c>
      <c r="D94" s="80" t="s">
        <v>80</v>
      </c>
      <c r="E94" s="78">
        <v>12664070</v>
      </c>
      <c r="F94" s="78">
        <v>12722164.42</v>
      </c>
      <c r="G94" s="79">
        <v>100.4619</v>
      </c>
      <c r="H94" s="78">
        <v>1751750000</v>
      </c>
    </row>
    <row r="95" spans="1:8" ht="15" customHeight="1" x14ac:dyDescent="0.25">
      <c r="A95" s="77" t="s">
        <v>415</v>
      </c>
      <c r="B95" s="77" t="s">
        <v>416</v>
      </c>
      <c r="C95" s="77" t="s">
        <v>331</v>
      </c>
      <c r="D95" s="80" t="s">
        <v>80</v>
      </c>
      <c r="E95" s="78">
        <v>1900000</v>
      </c>
      <c r="F95" s="78">
        <v>1822550</v>
      </c>
      <c r="G95" s="79">
        <v>95.923699999999997</v>
      </c>
      <c r="H95" s="78">
        <v>1386477500</v>
      </c>
    </row>
    <row r="96" spans="1:8" ht="15" customHeight="1" x14ac:dyDescent="0.25">
      <c r="A96" s="77" t="s">
        <v>336</v>
      </c>
      <c r="B96" s="77" t="s">
        <v>337</v>
      </c>
      <c r="C96" s="77" t="s">
        <v>331</v>
      </c>
      <c r="D96" s="80" t="s">
        <v>80</v>
      </c>
      <c r="E96" s="78">
        <v>7903626</v>
      </c>
      <c r="F96" s="78">
        <v>8045213.2400000002</v>
      </c>
      <c r="G96" s="79">
        <v>101.7627</v>
      </c>
      <c r="H96" s="78">
        <v>758250000</v>
      </c>
    </row>
    <row r="97" spans="1:8" ht="15" customHeight="1" x14ac:dyDescent="0.25">
      <c r="A97" s="77" t="s">
        <v>338</v>
      </c>
      <c r="B97" s="77" t="s">
        <v>339</v>
      </c>
      <c r="C97" s="77" t="s">
        <v>331</v>
      </c>
      <c r="D97" s="80" t="s">
        <v>80</v>
      </c>
      <c r="E97" s="78">
        <v>41743932</v>
      </c>
      <c r="F97" s="78">
        <v>42244308.719999999</v>
      </c>
      <c r="G97" s="79">
        <v>101.2663</v>
      </c>
      <c r="H97" s="78">
        <v>1084733226.8399999</v>
      </c>
    </row>
    <row r="98" spans="1:8" ht="15" customHeight="1" x14ac:dyDescent="0.25">
      <c r="A98" s="77" t="s">
        <v>340</v>
      </c>
      <c r="B98" s="77" t="s">
        <v>341</v>
      </c>
      <c r="C98" s="77" t="s">
        <v>331</v>
      </c>
      <c r="D98" s="80" t="s">
        <v>80</v>
      </c>
      <c r="E98" s="78">
        <v>23736675.940000001</v>
      </c>
      <c r="F98" s="78">
        <v>22304906.420000002</v>
      </c>
      <c r="G98" s="79">
        <v>93.915499999999994</v>
      </c>
      <c r="H98" s="78">
        <v>1137169022.1400001</v>
      </c>
    </row>
    <row r="99" spans="1:8" ht="15" customHeight="1" x14ac:dyDescent="0.25">
      <c r="A99" s="77" t="s">
        <v>342</v>
      </c>
      <c r="B99" s="77" t="s">
        <v>343</v>
      </c>
      <c r="C99" s="77" t="s">
        <v>331</v>
      </c>
      <c r="D99" s="80" t="s">
        <v>80</v>
      </c>
      <c r="E99" s="78">
        <v>41499064.289999999</v>
      </c>
      <c r="F99" s="78">
        <v>41380075.520000003</v>
      </c>
      <c r="G99" s="79">
        <v>99.680599999999998</v>
      </c>
      <c r="H99" s="78">
        <v>1325569048.5999999</v>
      </c>
    </row>
    <row r="100" spans="1:8" ht="15" customHeight="1" x14ac:dyDescent="0.25">
      <c r="A100" s="77" t="s">
        <v>344</v>
      </c>
      <c r="B100" s="77" t="s">
        <v>345</v>
      </c>
      <c r="C100" s="77" t="s">
        <v>331</v>
      </c>
      <c r="D100" s="80" t="s">
        <v>80</v>
      </c>
      <c r="E100" s="78">
        <v>61110000</v>
      </c>
      <c r="F100" s="78">
        <v>57637046</v>
      </c>
      <c r="G100" s="79">
        <v>94.316500000000005</v>
      </c>
      <c r="H100" s="78">
        <v>937900000</v>
      </c>
    </row>
    <row r="101" spans="1:8" ht="15" customHeight="1" x14ac:dyDescent="0.25">
      <c r="A101" s="77" t="s">
        <v>346</v>
      </c>
      <c r="B101" s="77" t="s">
        <v>347</v>
      </c>
      <c r="C101" s="77" t="s">
        <v>331</v>
      </c>
      <c r="D101" s="80" t="s">
        <v>80</v>
      </c>
      <c r="E101" s="78">
        <v>14521000</v>
      </c>
      <c r="F101" s="78">
        <v>14677493.66</v>
      </c>
      <c r="G101" s="79">
        <v>101.07769999999999</v>
      </c>
      <c r="H101" s="78">
        <v>1271887500</v>
      </c>
    </row>
    <row r="102" spans="1:8" ht="15" customHeight="1" x14ac:dyDescent="0.25">
      <c r="A102" s="77" t="s">
        <v>348</v>
      </c>
      <c r="B102" s="77" t="s">
        <v>349</v>
      </c>
      <c r="C102" s="77" t="s">
        <v>331</v>
      </c>
      <c r="D102" s="80" t="s">
        <v>80</v>
      </c>
      <c r="E102" s="78">
        <v>74116116.819999993</v>
      </c>
      <c r="F102" s="78">
        <v>75484958.060000002</v>
      </c>
      <c r="G102" s="79">
        <v>101.8633</v>
      </c>
      <c r="H102" s="78">
        <v>413950370.20999998</v>
      </c>
    </row>
    <row r="103" spans="1:8" ht="15" customHeight="1" x14ac:dyDescent="0.25">
      <c r="A103" s="77" t="s">
        <v>417</v>
      </c>
      <c r="B103" s="77" t="s">
        <v>418</v>
      </c>
      <c r="C103" s="77" t="s">
        <v>331</v>
      </c>
      <c r="D103" s="80" t="s">
        <v>80</v>
      </c>
      <c r="E103" s="78">
        <v>15050000</v>
      </c>
      <c r="F103" s="78">
        <v>15371527.5</v>
      </c>
      <c r="G103" s="79">
        <v>102.6681</v>
      </c>
      <c r="H103" s="78">
        <v>825200000</v>
      </c>
    </row>
    <row r="104" spans="1:8" ht="15" customHeight="1" x14ac:dyDescent="0.25">
      <c r="A104" s="77" t="s">
        <v>350</v>
      </c>
      <c r="B104" s="77" t="s">
        <v>351</v>
      </c>
      <c r="C104" s="77" t="s">
        <v>331</v>
      </c>
      <c r="D104" s="80" t="s">
        <v>80</v>
      </c>
      <c r="E104" s="78">
        <v>6600000</v>
      </c>
      <c r="F104" s="78">
        <v>6986875</v>
      </c>
      <c r="G104" s="79">
        <v>105.79859999999999</v>
      </c>
      <c r="H104" s="78">
        <v>1312500000</v>
      </c>
    </row>
    <row r="105" spans="1:8" ht="15" customHeight="1" x14ac:dyDescent="0.25">
      <c r="A105" s="77" t="s">
        <v>419</v>
      </c>
      <c r="B105" s="77" t="s">
        <v>420</v>
      </c>
      <c r="C105" s="77" t="s">
        <v>331</v>
      </c>
      <c r="D105" s="80" t="s">
        <v>80</v>
      </c>
      <c r="E105" s="78">
        <v>3817180</v>
      </c>
      <c r="F105" s="78">
        <v>3939027.36</v>
      </c>
      <c r="G105" s="79">
        <v>103.2899</v>
      </c>
      <c r="H105" s="78">
        <v>1276000000</v>
      </c>
    </row>
    <row r="106" spans="1:8" ht="15" customHeight="1" x14ac:dyDescent="0.25">
      <c r="A106" s="77" t="s">
        <v>390</v>
      </c>
      <c r="B106" s="77" t="s">
        <v>391</v>
      </c>
      <c r="C106" s="77" t="s">
        <v>331</v>
      </c>
      <c r="D106" s="80" t="s">
        <v>80</v>
      </c>
      <c r="E106" s="78">
        <v>51163320.460000001</v>
      </c>
      <c r="F106" s="78">
        <v>42634414.689999998</v>
      </c>
      <c r="G106" s="79">
        <v>83.369699999999995</v>
      </c>
      <c r="H106" s="78">
        <v>1278760848.79</v>
      </c>
    </row>
    <row r="107" spans="1:8" ht="15" customHeight="1" x14ac:dyDescent="0.25">
      <c r="A107" s="77" t="s">
        <v>352</v>
      </c>
      <c r="B107" s="77" t="s">
        <v>353</v>
      </c>
      <c r="C107" s="77" t="s">
        <v>331</v>
      </c>
      <c r="D107" s="80" t="s">
        <v>80</v>
      </c>
      <c r="E107" s="78">
        <v>5157000</v>
      </c>
      <c r="F107" s="78">
        <v>5102178.66</v>
      </c>
      <c r="G107" s="79">
        <v>98.990799999999993</v>
      </c>
      <c r="H107" s="78">
        <v>976130000</v>
      </c>
    </row>
    <row r="108" spans="1:8" ht="15" customHeight="1" x14ac:dyDescent="0.25">
      <c r="A108" s="77" t="s">
        <v>421</v>
      </c>
      <c r="B108" s="77" t="s">
        <v>422</v>
      </c>
      <c r="C108" s="77" t="s">
        <v>331</v>
      </c>
      <c r="D108" s="80" t="s">
        <v>80</v>
      </c>
      <c r="E108" s="78">
        <v>2687900</v>
      </c>
      <c r="F108" s="78">
        <v>1975700.76</v>
      </c>
      <c r="G108" s="79">
        <v>74.713399999999993</v>
      </c>
      <c r="H108" s="78">
        <v>595600000</v>
      </c>
    </row>
    <row r="109" spans="1:8" ht="15" customHeight="1" x14ac:dyDescent="0.25">
      <c r="A109" s="77" t="s">
        <v>354</v>
      </c>
      <c r="B109" s="77" t="s">
        <v>355</v>
      </c>
      <c r="C109" s="77" t="s">
        <v>331</v>
      </c>
      <c r="D109" s="80" t="s">
        <v>73</v>
      </c>
      <c r="E109" s="78">
        <v>86000</v>
      </c>
      <c r="F109" s="78">
        <v>85410</v>
      </c>
      <c r="G109" s="79">
        <v>99.313999999999993</v>
      </c>
      <c r="H109" s="78" t="s">
        <v>172</v>
      </c>
    </row>
    <row r="110" spans="1:8" ht="15" customHeight="1" x14ac:dyDescent="0.25">
      <c r="A110" s="77" t="s">
        <v>356</v>
      </c>
      <c r="B110" s="77" t="s">
        <v>357</v>
      </c>
      <c r="C110" s="77" t="s">
        <v>331</v>
      </c>
      <c r="D110" s="80" t="s">
        <v>73</v>
      </c>
      <c r="E110" s="78">
        <v>452000</v>
      </c>
      <c r="F110" s="78">
        <v>450269.2</v>
      </c>
      <c r="G110" s="79">
        <v>99.579300000000003</v>
      </c>
      <c r="H110" s="78" t="s">
        <v>172</v>
      </c>
    </row>
    <row r="111" spans="1:8" ht="15" customHeight="1" x14ac:dyDescent="0.25">
      <c r="A111" s="77" t="s">
        <v>358</v>
      </c>
      <c r="B111" s="77" t="s">
        <v>359</v>
      </c>
      <c r="C111" s="77" t="s">
        <v>331</v>
      </c>
      <c r="D111" s="80" t="s">
        <v>73</v>
      </c>
      <c r="E111" s="78">
        <v>713000</v>
      </c>
      <c r="F111" s="78">
        <v>703772.2</v>
      </c>
      <c r="G111" s="79">
        <v>98.656599999999997</v>
      </c>
      <c r="H111" s="78" t="s">
        <v>172</v>
      </c>
    </row>
    <row r="112" spans="1:8" ht="15" customHeight="1" x14ac:dyDescent="0.25">
      <c r="A112" s="77" t="s">
        <v>360</v>
      </c>
      <c r="B112" s="77" t="s">
        <v>361</v>
      </c>
      <c r="C112" s="77" t="s">
        <v>331</v>
      </c>
      <c r="D112" s="80" t="s">
        <v>73</v>
      </c>
      <c r="E112" s="78">
        <v>77000</v>
      </c>
      <c r="F112" s="78">
        <v>76530</v>
      </c>
      <c r="G112" s="79">
        <v>99.389600000000002</v>
      </c>
      <c r="H112" s="78" t="s">
        <v>172</v>
      </c>
    </row>
    <row r="113" spans="1:8" ht="15" customHeight="1" x14ac:dyDescent="0.25">
      <c r="A113" s="77" t="s">
        <v>362</v>
      </c>
      <c r="B113" s="77" t="s">
        <v>363</v>
      </c>
      <c r="C113" s="77" t="s">
        <v>331</v>
      </c>
      <c r="D113" s="80" t="s">
        <v>73</v>
      </c>
      <c r="E113" s="78">
        <v>1000000</v>
      </c>
      <c r="F113" s="78">
        <v>994344</v>
      </c>
      <c r="G113" s="79">
        <v>99.444000000000003</v>
      </c>
      <c r="H113" s="78" t="s">
        <v>172</v>
      </c>
    </row>
    <row r="114" spans="1:8" ht="15" customHeight="1" x14ac:dyDescent="0.25">
      <c r="A114" s="77" t="s">
        <v>364</v>
      </c>
      <c r="B114" s="77" t="s">
        <v>365</v>
      </c>
      <c r="C114" s="77" t="s">
        <v>331</v>
      </c>
      <c r="D114" s="80" t="s">
        <v>73</v>
      </c>
      <c r="E114" s="78">
        <v>4272000</v>
      </c>
      <c r="F114" s="78">
        <v>4215432.5</v>
      </c>
      <c r="G114" s="79">
        <v>98.587000000000003</v>
      </c>
      <c r="H114" s="78" t="s">
        <v>172</v>
      </c>
    </row>
    <row r="115" spans="1:8" ht="15" customHeight="1" x14ac:dyDescent="0.25">
      <c r="A115" s="77" t="s">
        <v>366</v>
      </c>
      <c r="B115" s="77" t="s">
        <v>367</v>
      </c>
      <c r="C115" s="77" t="s">
        <v>331</v>
      </c>
      <c r="D115" s="80" t="s">
        <v>73</v>
      </c>
      <c r="E115" s="78">
        <v>970000</v>
      </c>
      <c r="F115" s="78">
        <v>965965</v>
      </c>
      <c r="G115" s="79">
        <v>99.5501</v>
      </c>
      <c r="H115" s="78" t="s">
        <v>172</v>
      </c>
    </row>
    <row r="116" spans="1:8" ht="15" customHeight="1" x14ac:dyDescent="0.25">
      <c r="A116" s="77" t="s">
        <v>368</v>
      </c>
      <c r="B116" s="77" t="s">
        <v>369</v>
      </c>
      <c r="C116" s="77" t="s">
        <v>331</v>
      </c>
      <c r="D116" s="80" t="s">
        <v>73</v>
      </c>
      <c r="E116" s="78">
        <v>1979000</v>
      </c>
      <c r="F116" s="78">
        <v>1946365.1</v>
      </c>
      <c r="G116" s="79">
        <v>98.303899999999999</v>
      </c>
      <c r="H116" s="78">
        <v>824303326</v>
      </c>
    </row>
    <row r="117" spans="1:8" ht="15" customHeight="1" x14ac:dyDescent="0.25">
      <c r="A117" s="77" t="s">
        <v>370</v>
      </c>
      <c r="B117" s="77" t="s">
        <v>371</v>
      </c>
      <c r="C117" s="77" t="s">
        <v>331</v>
      </c>
      <c r="D117" s="80" t="s">
        <v>73</v>
      </c>
      <c r="E117" s="78">
        <v>9706000</v>
      </c>
      <c r="F117" s="78">
        <v>9549518.9000000004</v>
      </c>
      <c r="G117" s="79">
        <v>98.480699999999999</v>
      </c>
      <c r="H117" s="78">
        <v>1317853015.74</v>
      </c>
    </row>
    <row r="118" spans="1:8" ht="15" customHeight="1" x14ac:dyDescent="0.25">
      <c r="A118" s="77" t="s">
        <v>372</v>
      </c>
      <c r="B118" s="77" t="s">
        <v>373</v>
      </c>
      <c r="C118" s="77" t="s">
        <v>331</v>
      </c>
      <c r="D118" s="80" t="s">
        <v>73</v>
      </c>
      <c r="E118" s="78">
        <v>81000</v>
      </c>
      <c r="F118" s="78">
        <v>79197</v>
      </c>
      <c r="G118" s="79">
        <v>97.774100000000004</v>
      </c>
      <c r="H118" s="78">
        <v>1497041766</v>
      </c>
    </row>
    <row r="119" spans="1:8" ht="12.75" customHeight="1" x14ac:dyDescent="0.3">
      <c r="H119" s="101"/>
    </row>
    <row r="120" spans="1:8" ht="12.75" customHeight="1" x14ac:dyDescent="0.3">
      <c r="B120" s="120" t="s">
        <v>155</v>
      </c>
      <c r="C120" s="99" t="s">
        <v>156</v>
      </c>
      <c r="H120" s="101"/>
    </row>
    <row r="121" spans="1:8" ht="12.75" customHeight="1" x14ac:dyDescent="0.3">
      <c r="B121" s="99"/>
      <c r="C121" s="99" t="s">
        <v>157</v>
      </c>
      <c r="H121" s="101"/>
    </row>
    <row r="122" spans="1:8" ht="12.75" customHeight="1" x14ac:dyDescent="0.3">
      <c r="B122" s="99"/>
      <c r="C122" s="99" t="s">
        <v>158</v>
      </c>
      <c r="H122" s="101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7E7A7-8EEC-43C9-A5B4-A521AAD4FF6B}">
  <dimension ref="A1:H90"/>
  <sheetViews>
    <sheetView showGridLines="0" zoomScale="120" zoomScaleNormal="120" workbookViewId="0">
      <selection sqref="A1:H1"/>
    </sheetView>
  </sheetViews>
  <sheetFormatPr defaultColWidth="9.109375" defaultRowHeight="12.75" customHeight="1" x14ac:dyDescent="0.3"/>
  <cols>
    <col min="1" max="1" width="2.88671875" style="158" customWidth="1"/>
    <col min="2" max="2" width="10" style="158" customWidth="1"/>
    <col min="3" max="3" width="14.6640625" style="158" customWidth="1"/>
    <col min="4" max="4" width="34.44140625" style="324" bestFit="1" customWidth="1"/>
    <col min="5" max="5" width="20.6640625" style="158" customWidth="1"/>
    <col min="6" max="6" width="9" style="158" customWidth="1"/>
    <col min="7" max="7" width="15.109375" style="158" customWidth="1"/>
    <col min="8" max="8" width="16.5546875" style="158" bestFit="1" customWidth="1"/>
    <col min="9" max="16384" width="9.109375" style="144"/>
  </cols>
  <sheetData>
    <row r="1" spans="1:8" s="131" customFormat="1" ht="19.5" customHeight="1" x14ac:dyDescent="0.3">
      <c r="A1" s="130" t="s">
        <v>424</v>
      </c>
      <c r="B1" s="130"/>
      <c r="C1" s="130"/>
      <c r="D1" s="130"/>
      <c r="E1" s="130"/>
      <c r="F1" s="130"/>
      <c r="G1" s="130"/>
      <c r="H1" s="130"/>
    </row>
    <row r="2" spans="1:8" s="135" customFormat="1" ht="12" x14ac:dyDescent="0.25">
      <c r="A2" s="132"/>
      <c r="B2" s="133" t="s">
        <v>66</v>
      </c>
      <c r="C2" s="133" t="s">
        <v>67</v>
      </c>
      <c r="D2" s="133" t="s">
        <v>68</v>
      </c>
      <c r="E2" s="133" t="s">
        <v>69</v>
      </c>
      <c r="F2" s="133" t="s">
        <v>425</v>
      </c>
      <c r="G2" s="133" t="s">
        <v>426</v>
      </c>
      <c r="H2" s="134" t="s">
        <v>315</v>
      </c>
    </row>
    <row r="3" spans="1:8" ht="17.100000000000001" customHeight="1" x14ac:dyDescent="0.25">
      <c r="A3" s="136" t="s">
        <v>427</v>
      </c>
      <c r="B3" s="137" t="s">
        <v>143</v>
      </c>
      <c r="C3" s="138" t="s">
        <v>144</v>
      </c>
      <c r="D3" s="139" t="s">
        <v>145</v>
      </c>
      <c r="E3" s="140" t="s">
        <v>80</v>
      </c>
      <c r="F3" s="141">
        <v>45722</v>
      </c>
      <c r="G3" s="142">
        <v>3990000</v>
      </c>
      <c r="H3" s="143" t="s">
        <v>428</v>
      </c>
    </row>
    <row r="4" spans="1:8" ht="17.100000000000001" customHeight="1" x14ac:dyDescent="0.25">
      <c r="A4" s="136" t="s">
        <v>429</v>
      </c>
      <c r="B4" s="145" t="s">
        <v>307</v>
      </c>
      <c r="C4" s="146" t="s">
        <v>308</v>
      </c>
      <c r="D4" s="147" t="s">
        <v>430</v>
      </c>
      <c r="E4" s="140" t="s">
        <v>80</v>
      </c>
      <c r="F4" s="148">
        <v>45862</v>
      </c>
      <c r="G4" s="149">
        <v>25607675</v>
      </c>
      <c r="H4" s="143" t="s">
        <v>428</v>
      </c>
    </row>
    <row r="5" spans="1:8" ht="17.100000000000001" customHeight="1" x14ac:dyDescent="0.25">
      <c r="A5" s="150" t="s">
        <v>431</v>
      </c>
      <c r="B5" s="151" t="s">
        <v>295</v>
      </c>
      <c r="C5" s="152" t="s">
        <v>296</v>
      </c>
      <c r="D5" s="153" t="s">
        <v>432</v>
      </c>
      <c r="E5" s="140" t="s">
        <v>80</v>
      </c>
      <c r="F5" s="154">
        <v>45978</v>
      </c>
      <c r="G5" s="149">
        <v>4080000</v>
      </c>
      <c r="H5" s="155"/>
    </row>
    <row r="6" spans="1:8" ht="12.75" customHeight="1" x14ac:dyDescent="0.3">
      <c r="A6" s="156"/>
      <c r="B6" s="156"/>
      <c r="C6" s="156"/>
      <c r="D6" s="157"/>
      <c r="E6" s="156"/>
      <c r="F6" s="156"/>
    </row>
    <row r="7" spans="1:8" ht="12.75" customHeight="1" x14ac:dyDescent="0.25">
      <c r="A7" s="130" t="s">
        <v>433</v>
      </c>
      <c r="B7" s="130"/>
      <c r="C7" s="130"/>
      <c r="D7" s="130"/>
      <c r="E7" s="130"/>
      <c r="F7" s="130"/>
      <c r="G7" s="130"/>
      <c r="H7" s="130"/>
    </row>
    <row r="8" spans="1:8" ht="12.75" customHeight="1" x14ac:dyDescent="0.25">
      <c r="A8" s="132"/>
      <c r="B8" s="133" t="s">
        <v>66</v>
      </c>
      <c r="C8" s="133" t="s">
        <v>67</v>
      </c>
      <c r="D8" s="133" t="s">
        <v>68</v>
      </c>
      <c r="E8" s="133" t="s">
        <v>69</v>
      </c>
      <c r="F8" s="133" t="s">
        <v>425</v>
      </c>
      <c r="G8" s="134" t="s">
        <v>434</v>
      </c>
      <c r="H8" s="134" t="s">
        <v>315</v>
      </c>
    </row>
    <row r="9" spans="1:8" s="135" customFormat="1" ht="12" x14ac:dyDescent="0.2">
      <c r="A9" s="159">
        <v>1</v>
      </c>
      <c r="B9" s="160" t="s">
        <v>334</v>
      </c>
      <c r="C9" s="160" t="s">
        <v>335</v>
      </c>
      <c r="D9" s="161" t="s">
        <v>435</v>
      </c>
      <c r="E9" s="162" t="s">
        <v>80</v>
      </c>
      <c r="F9" s="163">
        <v>45726</v>
      </c>
      <c r="G9" s="164">
        <v>1750000000</v>
      </c>
      <c r="H9" s="165" t="s">
        <v>428</v>
      </c>
    </row>
    <row r="10" spans="1:8" s="135" customFormat="1" ht="12" x14ac:dyDescent="0.2">
      <c r="A10" s="159" t="s">
        <v>429</v>
      </c>
      <c r="B10" s="166" t="s">
        <v>346</v>
      </c>
      <c r="C10" s="166" t="s">
        <v>347</v>
      </c>
      <c r="D10" s="161" t="s">
        <v>435</v>
      </c>
      <c r="E10" s="162" t="s">
        <v>80</v>
      </c>
      <c r="F10" s="167">
        <v>45726</v>
      </c>
      <c r="G10" s="168">
        <v>1250000000</v>
      </c>
      <c r="H10" s="169" t="s">
        <v>428</v>
      </c>
    </row>
    <row r="11" spans="1:8" s="135" customFormat="1" ht="12" x14ac:dyDescent="0.2">
      <c r="A11" s="170" t="s">
        <v>431</v>
      </c>
      <c r="B11" s="171" t="s">
        <v>396</v>
      </c>
      <c r="C11" s="171" t="s">
        <v>397</v>
      </c>
      <c r="D11" s="172" t="s">
        <v>184</v>
      </c>
      <c r="E11" s="173" t="s">
        <v>80</v>
      </c>
      <c r="F11" s="174">
        <v>45800</v>
      </c>
      <c r="G11" s="175">
        <v>80000000</v>
      </c>
      <c r="H11" s="176" t="s">
        <v>428</v>
      </c>
    </row>
    <row r="12" spans="1:8" s="135" customFormat="1" ht="12" x14ac:dyDescent="0.2">
      <c r="A12" s="177" t="s">
        <v>436</v>
      </c>
      <c r="B12" s="178" t="s">
        <v>403</v>
      </c>
      <c r="C12" s="179" t="s">
        <v>404</v>
      </c>
      <c r="D12" s="180" t="s">
        <v>196</v>
      </c>
      <c r="E12" s="181" t="s">
        <v>80</v>
      </c>
      <c r="F12" s="182">
        <v>45826</v>
      </c>
      <c r="G12" s="183">
        <v>105000000</v>
      </c>
      <c r="H12" s="184" t="s">
        <v>428</v>
      </c>
    </row>
    <row r="13" spans="1:8" s="135" customFormat="1" ht="12" x14ac:dyDescent="0.2">
      <c r="A13" s="177" t="s">
        <v>437</v>
      </c>
      <c r="B13" s="185" t="s">
        <v>352</v>
      </c>
      <c r="C13" s="185" t="s">
        <v>353</v>
      </c>
      <c r="D13" s="186" t="s">
        <v>435</v>
      </c>
      <c r="E13" s="181" t="s">
        <v>80</v>
      </c>
      <c r="F13" s="187">
        <v>45842</v>
      </c>
      <c r="G13" s="188">
        <v>1000000000</v>
      </c>
      <c r="H13" s="189" t="s">
        <v>428</v>
      </c>
    </row>
    <row r="14" spans="1:8" s="135" customFormat="1" ht="12" x14ac:dyDescent="0.2">
      <c r="A14" s="177" t="s">
        <v>438</v>
      </c>
      <c r="B14" s="185" t="s">
        <v>407</v>
      </c>
      <c r="C14" s="185" t="s">
        <v>408</v>
      </c>
      <c r="D14" s="190" t="s">
        <v>288</v>
      </c>
      <c r="E14" s="181" t="s">
        <v>80</v>
      </c>
      <c r="F14" s="191">
        <v>45855</v>
      </c>
      <c r="G14" s="192">
        <v>25000000</v>
      </c>
      <c r="H14" s="169" t="s">
        <v>428</v>
      </c>
    </row>
    <row r="15" spans="1:8" ht="13.2" x14ac:dyDescent="0.25">
      <c r="A15" s="193" t="s">
        <v>439</v>
      </c>
      <c r="B15" s="151" t="s">
        <v>440</v>
      </c>
      <c r="C15" s="152" t="s">
        <v>441</v>
      </c>
      <c r="D15" s="194" t="s">
        <v>442</v>
      </c>
      <c r="E15" s="195" t="s">
        <v>73</v>
      </c>
      <c r="F15" s="154">
        <v>46009</v>
      </c>
      <c r="G15" s="188">
        <v>3500000</v>
      </c>
      <c r="H15" s="155" t="s">
        <v>428</v>
      </c>
    </row>
    <row r="16" spans="1:8" ht="12.75" customHeight="1" x14ac:dyDescent="0.3">
      <c r="B16" s="156"/>
      <c r="C16" s="156"/>
      <c r="D16" s="157"/>
      <c r="E16" s="156"/>
      <c r="F16" s="156"/>
      <c r="G16" s="156"/>
      <c r="H16" s="156"/>
    </row>
    <row r="17" spans="1:8" ht="12.75" customHeight="1" x14ac:dyDescent="0.3">
      <c r="A17" s="196" t="s">
        <v>443</v>
      </c>
      <c r="B17" s="196"/>
      <c r="C17" s="196"/>
      <c r="D17" s="196"/>
      <c r="E17" s="196"/>
      <c r="F17" s="196"/>
      <c r="G17" s="196"/>
      <c r="H17" s="196"/>
    </row>
    <row r="18" spans="1:8" ht="12.75" customHeight="1" x14ac:dyDescent="0.25">
      <c r="A18" s="197"/>
      <c r="B18" s="133" t="s">
        <v>66</v>
      </c>
      <c r="C18" s="133" t="s">
        <v>67</v>
      </c>
      <c r="D18" s="133" t="s">
        <v>68</v>
      </c>
      <c r="E18" s="133" t="s">
        <v>69</v>
      </c>
      <c r="F18" s="133" t="s">
        <v>425</v>
      </c>
      <c r="G18" s="134" t="s">
        <v>444</v>
      </c>
      <c r="H18" s="134" t="s">
        <v>315</v>
      </c>
    </row>
    <row r="19" spans="1:8" ht="17.100000000000001" customHeight="1" x14ac:dyDescent="0.25">
      <c r="A19" s="159">
        <v>1</v>
      </c>
      <c r="B19" s="160" t="s">
        <v>368</v>
      </c>
      <c r="C19" s="160" t="s">
        <v>369</v>
      </c>
      <c r="D19" s="161" t="s">
        <v>435</v>
      </c>
      <c r="E19" s="162" t="s">
        <v>73</v>
      </c>
      <c r="F19" s="163">
        <v>45715</v>
      </c>
      <c r="G19" s="164">
        <v>829279</v>
      </c>
      <c r="H19" s="201" t="s">
        <v>445</v>
      </c>
    </row>
    <row r="20" spans="1:8" ht="17.100000000000001" customHeight="1" x14ac:dyDescent="0.25">
      <c r="A20" s="159" t="s">
        <v>429</v>
      </c>
      <c r="B20" s="166" t="s">
        <v>360</v>
      </c>
      <c r="C20" s="185" t="s">
        <v>361</v>
      </c>
      <c r="D20" s="202" t="s">
        <v>435</v>
      </c>
      <c r="E20" s="203" t="s">
        <v>73</v>
      </c>
      <c r="F20" s="204">
        <v>45736</v>
      </c>
      <c r="G20" s="168">
        <v>855457</v>
      </c>
      <c r="H20" s="205" t="s">
        <v>445</v>
      </c>
    </row>
    <row r="21" spans="1:8" ht="17.100000000000001" customHeight="1" x14ac:dyDescent="0.25">
      <c r="A21" s="159" t="s">
        <v>431</v>
      </c>
      <c r="B21" s="206" t="s">
        <v>370</v>
      </c>
      <c r="C21" s="185" t="s">
        <v>371</v>
      </c>
      <c r="D21" s="207" t="s">
        <v>435</v>
      </c>
      <c r="E21" s="203" t="s">
        <v>73</v>
      </c>
      <c r="F21" s="187">
        <v>45813</v>
      </c>
      <c r="G21" s="192">
        <v>1333651</v>
      </c>
      <c r="H21" s="169" t="s">
        <v>445</v>
      </c>
    </row>
    <row r="22" spans="1:8" ht="17.100000000000001" customHeight="1" x14ac:dyDescent="0.25">
      <c r="A22" s="159" t="s">
        <v>436</v>
      </c>
      <c r="B22" s="206" t="s">
        <v>362</v>
      </c>
      <c r="C22" s="185" t="s">
        <v>363</v>
      </c>
      <c r="D22" s="207" t="s">
        <v>435</v>
      </c>
      <c r="E22" s="208" t="s">
        <v>73</v>
      </c>
      <c r="F22" s="187">
        <v>45828</v>
      </c>
      <c r="G22" s="188">
        <v>1169662</v>
      </c>
      <c r="H22" s="209">
        <v>1000</v>
      </c>
    </row>
    <row r="23" spans="1:8" ht="17.100000000000001" customHeight="1" x14ac:dyDescent="0.25">
      <c r="A23" s="159" t="s">
        <v>437</v>
      </c>
      <c r="B23" s="206" t="s">
        <v>366</v>
      </c>
      <c r="C23" s="206" t="s">
        <v>367</v>
      </c>
      <c r="D23" s="202" t="s">
        <v>435</v>
      </c>
      <c r="E23" s="208" t="s">
        <v>73</v>
      </c>
      <c r="F23" s="187">
        <v>45918</v>
      </c>
      <c r="G23" s="210">
        <v>1527475</v>
      </c>
      <c r="H23" s="211">
        <v>1000</v>
      </c>
    </row>
    <row r="24" spans="1:8" ht="17.100000000000001" customHeight="1" x14ac:dyDescent="0.25">
      <c r="A24" s="159" t="s">
        <v>438</v>
      </c>
      <c r="B24" s="206" t="s">
        <v>372</v>
      </c>
      <c r="C24" s="206" t="s">
        <v>373</v>
      </c>
      <c r="D24" s="202" t="s">
        <v>435</v>
      </c>
      <c r="E24" s="208" t="s">
        <v>446</v>
      </c>
      <c r="F24" s="212" t="s">
        <v>447</v>
      </c>
      <c r="G24" s="210">
        <v>1529154</v>
      </c>
      <c r="H24" s="211">
        <v>1000</v>
      </c>
    </row>
    <row r="25" spans="1:8" ht="17.100000000000001" customHeight="1" x14ac:dyDescent="0.25">
      <c r="A25" s="159" t="s">
        <v>439</v>
      </c>
      <c r="B25" s="206" t="s">
        <v>448</v>
      </c>
      <c r="C25" s="206" t="s">
        <v>449</v>
      </c>
      <c r="D25" s="202" t="s">
        <v>435</v>
      </c>
      <c r="E25" s="208" t="s">
        <v>73</v>
      </c>
      <c r="F25" s="212">
        <v>46009</v>
      </c>
      <c r="G25" s="210">
        <v>1700000</v>
      </c>
      <c r="H25" s="211" t="s">
        <v>445</v>
      </c>
    </row>
    <row r="26" spans="1:8" ht="12.75" customHeight="1" x14ac:dyDescent="0.3">
      <c r="B26" s="156"/>
      <c r="C26" s="156"/>
      <c r="D26" s="157"/>
      <c r="F26" s="156"/>
      <c r="G26" s="156"/>
      <c r="H26" s="156"/>
    </row>
    <row r="27" spans="1:8" s="131" customFormat="1" ht="18.75" customHeight="1" x14ac:dyDescent="0.3">
      <c r="A27" s="130" t="s">
        <v>450</v>
      </c>
      <c r="B27" s="130"/>
      <c r="C27" s="130"/>
      <c r="D27" s="130"/>
      <c r="E27" s="130"/>
      <c r="F27" s="130"/>
      <c r="G27" s="130"/>
      <c r="H27" s="130"/>
    </row>
    <row r="28" spans="1:8" s="158" customFormat="1" ht="19.5" customHeight="1" x14ac:dyDescent="0.3">
      <c r="A28" s="132"/>
      <c r="B28" s="133" t="s">
        <v>66</v>
      </c>
      <c r="C28" s="133" t="s">
        <v>67</v>
      </c>
      <c r="D28" s="133" t="s">
        <v>68</v>
      </c>
      <c r="E28" s="133" t="s">
        <v>69</v>
      </c>
      <c r="F28" s="133" t="s">
        <v>451</v>
      </c>
      <c r="G28" s="134" t="s">
        <v>426</v>
      </c>
      <c r="H28" s="134" t="s">
        <v>315</v>
      </c>
    </row>
    <row r="29" spans="1:8" ht="13.2" x14ac:dyDescent="0.25">
      <c r="A29" s="159" t="s">
        <v>427</v>
      </c>
      <c r="B29" s="160" t="s">
        <v>185</v>
      </c>
      <c r="C29" s="160" t="s">
        <v>186</v>
      </c>
      <c r="D29" s="161" t="s">
        <v>187</v>
      </c>
      <c r="E29" s="162" t="s">
        <v>73</v>
      </c>
      <c r="F29" s="163">
        <v>45680</v>
      </c>
      <c r="G29" s="214">
        <v>2093270</v>
      </c>
      <c r="H29" s="201"/>
    </row>
    <row r="30" spans="1:8" ht="13.2" x14ac:dyDescent="0.25">
      <c r="A30" s="215">
        <v>2</v>
      </c>
      <c r="B30" s="216" t="s">
        <v>452</v>
      </c>
      <c r="C30" s="216" t="s">
        <v>453</v>
      </c>
      <c r="D30" s="217" t="s">
        <v>454</v>
      </c>
      <c r="E30" s="218" t="s">
        <v>73</v>
      </c>
      <c r="F30" s="219">
        <v>45776</v>
      </c>
      <c r="G30" s="220">
        <v>1707100</v>
      </c>
      <c r="H30" s="216" t="s">
        <v>455</v>
      </c>
    </row>
    <row r="31" spans="1:8" ht="13.2" x14ac:dyDescent="0.25">
      <c r="A31" s="221">
        <v>3</v>
      </c>
      <c r="B31" s="222" t="s">
        <v>106</v>
      </c>
      <c r="C31" s="222" t="s">
        <v>107</v>
      </c>
      <c r="D31" s="223" t="s">
        <v>108</v>
      </c>
      <c r="E31" s="224" t="s">
        <v>73</v>
      </c>
      <c r="F31" s="225">
        <v>45867</v>
      </c>
      <c r="G31" s="226">
        <v>658564</v>
      </c>
      <c r="H31" s="227"/>
    </row>
    <row r="32" spans="1:8" ht="17.100000000000001" customHeight="1" x14ac:dyDescent="0.25">
      <c r="A32" s="221">
        <v>4</v>
      </c>
      <c r="B32" s="227" t="s">
        <v>168</v>
      </c>
      <c r="C32" s="227" t="s">
        <v>169</v>
      </c>
      <c r="D32" s="228" t="s">
        <v>456</v>
      </c>
      <c r="E32" s="224" t="s">
        <v>73</v>
      </c>
      <c r="F32" s="225">
        <v>45896</v>
      </c>
      <c r="G32" s="229">
        <v>1462140</v>
      </c>
      <c r="H32" s="230" t="s">
        <v>457</v>
      </c>
    </row>
    <row r="33" spans="1:8" ht="13.2" x14ac:dyDescent="0.25">
      <c r="A33" s="231"/>
      <c r="B33" s="222"/>
      <c r="C33" s="222"/>
      <c r="D33" s="223"/>
      <c r="E33" s="218"/>
      <c r="F33" s="219"/>
      <c r="G33" s="232"/>
      <c r="H33" s="230"/>
    </row>
    <row r="34" spans="1:8" ht="17.100000000000001" customHeight="1" x14ac:dyDescent="0.3">
      <c r="A34" s="233" t="s">
        <v>458</v>
      </c>
      <c r="B34" s="233"/>
      <c r="C34" s="233"/>
      <c r="D34" s="233"/>
      <c r="E34" s="233"/>
      <c r="F34" s="233"/>
      <c r="G34" s="233"/>
      <c r="H34" s="233"/>
    </row>
    <row r="35" spans="1:8" ht="24" customHeight="1" x14ac:dyDescent="0.25">
      <c r="A35" s="132"/>
      <c r="B35" s="133" t="s">
        <v>66</v>
      </c>
      <c r="C35" s="133" t="s">
        <v>67</v>
      </c>
      <c r="D35" s="133" t="s">
        <v>68</v>
      </c>
      <c r="E35" s="133" t="s">
        <v>69</v>
      </c>
      <c r="F35" s="133" t="s">
        <v>451</v>
      </c>
      <c r="G35" s="134" t="s">
        <v>434</v>
      </c>
      <c r="H35" s="134" t="s">
        <v>315</v>
      </c>
    </row>
    <row r="36" spans="1:8" ht="17.100000000000001" customHeight="1" x14ac:dyDescent="0.25">
      <c r="A36" s="159" t="s">
        <v>427</v>
      </c>
      <c r="B36" s="234" t="s">
        <v>409</v>
      </c>
      <c r="C36" s="213" t="s">
        <v>410</v>
      </c>
      <c r="D36" s="161" t="s">
        <v>435</v>
      </c>
      <c r="E36" s="162" t="s">
        <v>80</v>
      </c>
      <c r="F36" s="163">
        <v>45714</v>
      </c>
      <c r="G36" s="164">
        <v>66361404183</v>
      </c>
      <c r="H36" s="201" t="s">
        <v>459</v>
      </c>
    </row>
    <row r="37" spans="1:8" ht="17.100000000000001" customHeight="1" x14ac:dyDescent="0.25">
      <c r="A37" s="159" t="s">
        <v>429</v>
      </c>
      <c r="B37" s="185" t="s">
        <v>329</v>
      </c>
      <c r="C37" s="185" t="s">
        <v>330</v>
      </c>
      <c r="D37" s="161" t="s">
        <v>435</v>
      </c>
      <c r="E37" s="162" t="s">
        <v>80</v>
      </c>
      <c r="F37" s="204">
        <v>45721</v>
      </c>
      <c r="G37" s="168">
        <v>1850000000</v>
      </c>
      <c r="H37" s="205" t="s">
        <v>428</v>
      </c>
    </row>
    <row r="38" spans="1:8" ht="13.2" x14ac:dyDescent="0.25">
      <c r="A38" s="235" t="s">
        <v>431</v>
      </c>
      <c r="B38" s="185" t="s">
        <v>401</v>
      </c>
      <c r="C38" s="206" t="s">
        <v>402</v>
      </c>
      <c r="D38" s="207" t="s">
        <v>196</v>
      </c>
      <c r="E38" s="162" t="s">
        <v>80</v>
      </c>
      <c r="F38" s="187">
        <v>45839</v>
      </c>
      <c r="G38" s="210">
        <v>400</v>
      </c>
      <c r="H38" s="236" t="s">
        <v>460</v>
      </c>
    </row>
    <row r="39" spans="1:8" ht="17.100000000000001" customHeight="1" x14ac:dyDescent="0.25">
      <c r="A39" s="237" t="s">
        <v>436</v>
      </c>
      <c r="B39" s="185" t="s">
        <v>411</v>
      </c>
      <c r="C39" s="206" t="s">
        <v>412</v>
      </c>
      <c r="D39" s="238" t="s">
        <v>435</v>
      </c>
      <c r="E39" s="162" t="s">
        <v>80</v>
      </c>
      <c r="F39" s="191">
        <v>45842</v>
      </c>
      <c r="G39" s="192">
        <v>79633685014</v>
      </c>
      <c r="H39" s="189" t="s">
        <v>459</v>
      </c>
    </row>
    <row r="40" spans="1:8" ht="17.100000000000001" customHeight="1" x14ac:dyDescent="0.25">
      <c r="A40" s="239" t="s">
        <v>437</v>
      </c>
      <c r="B40" s="185" t="s">
        <v>461</v>
      </c>
      <c r="C40" s="185" t="s">
        <v>462</v>
      </c>
      <c r="D40" s="238" t="s">
        <v>463</v>
      </c>
      <c r="E40" s="162" t="s">
        <v>80</v>
      </c>
      <c r="F40" s="187">
        <v>45999</v>
      </c>
      <c r="G40" s="192">
        <v>300000</v>
      </c>
      <c r="H40" s="169" t="s">
        <v>464</v>
      </c>
    </row>
    <row r="41" spans="1:8" ht="13.2" x14ac:dyDescent="0.25">
      <c r="A41" s="235" t="s">
        <v>438</v>
      </c>
      <c r="B41" s="227" t="s">
        <v>465</v>
      </c>
      <c r="C41" s="230" t="s">
        <v>466</v>
      </c>
      <c r="D41" s="240" t="s">
        <v>442</v>
      </c>
      <c r="E41" s="208" t="s">
        <v>73</v>
      </c>
      <c r="F41" s="219">
        <v>46006</v>
      </c>
      <c r="G41" s="229">
        <v>17000000</v>
      </c>
      <c r="H41" s="230" t="s">
        <v>467</v>
      </c>
    </row>
    <row r="42" spans="1:8" ht="17.100000000000001" customHeight="1" x14ac:dyDescent="0.25">
      <c r="A42" s="241"/>
      <c r="B42" s="206"/>
      <c r="C42" s="206"/>
      <c r="D42" s="238"/>
      <c r="E42" s="242"/>
      <c r="F42" s="212"/>
      <c r="G42" s="210"/>
      <c r="H42" s="243"/>
    </row>
    <row r="43" spans="1:8" ht="17.25" customHeight="1" x14ac:dyDescent="0.3">
      <c r="A43" s="233" t="s">
        <v>468</v>
      </c>
      <c r="B43" s="233"/>
      <c r="C43" s="233"/>
      <c r="D43" s="233"/>
      <c r="E43" s="233"/>
      <c r="F43" s="233"/>
      <c r="G43" s="233"/>
      <c r="H43" s="233"/>
    </row>
    <row r="44" spans="1:8" ht="26.25" customHeight="1" x14ac:dyDescent="0.25">
      <c r="A44" s="197"/>
      <c r="B44" s="133" t="s">
        <v>66</v>
      </c>
      <c r="C44" s="133" t="s">
        <v>67</v>
      </c>
      <c r="D44" s="133" t="s">
        <v>68</v>
      </c>
      <c r="E44" s="133" t="s">
        <v>69</v>
      </c>
      <c r="F44" s="133" t="s">
        <v>451</v>
      </c>
      <c r="G44" s="134" t="s">
        <v>444</v>
      </c>
      <c r="H44" s="134" t="s">
        <v>315</v>
      </c>
    </row>
    <row r="45" spans="1:8" ht="17.100000000000001" customHeight="1" x14ac:dyDescent="0.25">
      <c r="A45" s="159" t="s">
        <v>427</v>
      </c>
      <c r="B45" s="160" t="s">
        <v>354</v>
      </c>
      <c r="C45" s="160" t="s">
        <v>355</v>
      </c>
      <c r="D45" s="161" t="s">
        <v>435</v>
      </c>
      <c r="E45" s="162" t="s">
        <v>73</v>
      </c>
      <c r="F45" s="163">
        <v>45712</v>
      </c>
      <c r="G45" s="164">
        <v>784098</v>
      </c>
      <c r="H45" s="201" t="s">
        <v>469</v>
      </c>
    </row>
    <row r="46" spans="1:8" ht="17.100000000000001" customHeight="1" x14ac:dyDescent="0.25">
      <c r="A46" s="159" t="s">
        <v>429</v>
      </c>
      <c r="B46" s="178" t="s">
        <v>356</v>
      </c>
      <c r="C46" s="178" t="s">
        <v>357</v>
      </c>
      <c r="D46" s="207" t="s">
        <v>435</v>
      </c>
      <c r="E46" s="203" t="s">
        <v>73</v>
      </c>
      <c r="F46" s="204">
        <v>45705</v>
      </c>
      <c r="G46" s="188">
        <v>598601</v>
      </c>
      <c r="H46" s="189" t="s">
        <v>469</v>
      </c>
    </row>
    <row r="47" spans="1:8" ht="12.75" customHeight="1" x14ac:dyDescent="0.25">
      <c r="A47" s="244">
        <v>3</v>
      </c>
      <c r="B47" s="245" t="s">
        <v>358</v>
      </c>
      <c r="C47" s="245" t="s">
        <v>359</v>
      </c>
      <c r="D47" s="207" t="s">
        <v>435</v>
      </c>
      <c r="E47" s="203" t="s">
        <v>73</v>
      </c>
      <c r="F47" s="246">
        <v>45810</v>
      </c>
      <c r="G47" s="247">
        <v>742379</v>
      </c>
      <c r="H47" s="248" t="s">
        <v>469</v>
      </c>
    </row>
    <row r="48" spans="1:8" ht="12.75" customHeight="1" x14ac:dyDescent="0.25">
      <c r="A48" s="249">
        <v>4</v>
      </c>
      <c r="B48" s="245" t="s">
        <v>360</v>
      </c>
      <c r="C48" s="245" t="s">
        <v>361</v>
      </c>
      <c r="D48" s="207" t="s">
        <v>435</v>
      </c>
      <c r="E48" s="203" t="s">
        <v>73</v>
      </c>
      <c r="F48" s="246">
        <v>45824</v>
      </c>
      <c r="G48" s="247">
        <v>855457</v>
      </c>
      <c r="H48" s="250" t="s">
        <v>469</v>
      </c>
    </row>
    <row r="49" spans="1:8" ht="12.75" customHeight="1" x14ac:dyDescent="0.25">
      <c r="A49" s="251">
        <v>5</v>
      </c>
      <c r="B49" s="248" t="s">
        <v>362</v>
      </c>
      <c r="C49" s="245" t="s">
        <v>363</v>
      </c>
      <c r="D49" s="207" t="s">
        <v>435</v>
      </c>
      <c r="E49" s="203" t="s">
        <v>73</v>
      </c>
      <c r="F49" s="246">
        <v>45915</v>
      </c>
      <c r="G49" s="247">
        <v>1169662</v>
      </c>
      <c r="H49" s="248" t="s">
        <v>469</v>
      </c>
    </row>
    <row r="50" spans="1:8" ht="12.75" customHeight="1" x14ac:dyDescent="0.25">
      <c r="A50" s="251">
        <v>6</v>
      </c>
      <c r="B50" s="245" t="s">
        <v>364</v>
      </c>
      <c r="C50" s="245" t="s">
        <v>365</v>
      </c>
      <c r="D50" s="207" t="s">
        <v>435</v>
      </c>
      <c r="E50" s="203" t="s">
        <v>73</v>
      </c>
      <c r="F50" s="246">
        <v>45975</v>
      </c>
      <c r="G50" s="247">
        <v>1200000</v>
      </c>
      <c r="H50" s="248" t="s">
        <v>469</v>
      </c>
    </row>
    <row r="51" spans="1:8" ht="12.75" customHeight="1" x14ac:dyDescent="0.25">
      <c r="A51" s="251">
        <v>7</v>
      </c>
      <c r="B51" s="245" t="s">
        <v>366</v>
      </c>
      <c r="C51" s="245" t="s">
        <v>367</v>
      </c>
      <c r="D51" s="207" t="s">
        <v>435</v>
      </c>
      <c r="E51" s="203" t="s">
        <v>73</v>
      </c>
      <c r="F51" s="252">
        <v>46006</v>
      </c>
      <c r="G51" s="247">
        <v>1527475</v>
      </c>
      <c r="H51" s="245" t="s">
        <v>469</v>
      </c>
    </row>
    <row r="52" spans="1:8" ht="12.75" customHeight="1" x14ac:dyDescent="0.3">
      <c r="A52" s="156"/>
      <c r="B52" s="156"/>
      <c r="C52" s="156"/>
      <c r="D52" s="157"/>
      <c r="E52" s="156"/>
      <c r="F52" s="156"/>
      <c r="G52" s="156"/>
      <c r="H52" s="156"/>
    </row>
    <row r="53" spans="1:8" s="131" customFormat="1" ht="18.75" customHeight="1" x14ac:dyDescent="0.3">
      <c r="A53" s="130" t="s">
        <v>470</v>
      </c>
      <c r="B53" s="130"/>
      <c r="C53" s="130"/>
      <c r="D53" s="130"/>
      <c r="E53" s="130"/>
      <c r="F53" s="130"/>
      <c r="G53" s="130"/>
      <c r="H53" s="130"/>
    </row>
    <row r="54" spans="1:8" s="158" customFormat="1" ht="24.6" x14ac:dyDescent="0.3">
      <c r="A54" s="132"/>
      <c r="B54" s="133" t="s">
        <v>66</v>
      </c>
      <c r="C54" s="133" t="s">
        <v>67</v>
      </c>
      <c r="D54" s="133" t="s">
        <v>68</v>
      </c>
      <c r="E54" s="133" t="s">
        <v>69</v>
      </c>
      <c r="F54" s="133" t="s">
        <v>63</v>
      </c>
      <c r="G54" s="134" t="s">
        <v>471</v>
      </c>
      <c r="H54" s="134" t="s">
        <v>315</v>
      </c>
    </row>
    <row r="55" spans="1:8" ht="17.100000000000001" customHeight="1" x14ac:dyDescent="0.25">
      <c r="A55" s="136">
        <v>1</v>
      </c>
      <c r="B55" s="253" t="s">
        <v>130</v>
      </c>
      <c r="C55" s="137" t="s">
        <v>131</v>
      </c>
      <c r="D55" s="254" t="s">
        <v>472</v>
      </c>
      <c r="E55" s="140" t="s">
        <v>80</v>
      </c>
      <c r="F55" s="255">
        <v>45686</v>
      </c>
      <c r="G55" s="256">
        <v>867754</v>
      </c>
      <c r="H55" s="257" t="s">
        <v>473</v>
      </c>
    </row>
    <row r="56" spans="1:8" ht="17.100000000000001" customHeight="1" x14ac:dyDescent="0.25">
      <c r="A56" s="136" t="s">
        <v>429</v>
      </c>
      <c r="B56" s="137" t="s">
        <v>109</v>
      </c>
      <c r="C56" s="137" t="s">
        <v>110</v>
      </c>
      <c r="D56" s="139" t="s">
        <v>111</v>
      </c>
      <c r="E56" s="140" t="s">
        <v>73</v>
      </c>
      <c r="F56" s="141">
        <v>45729</v>
      </c>
      <c r="G56" s="258">
        <v>1005584</v>
      </c>
      <c r="H56" s="259"/>
    </row>
    <row r="57" spans="1:8" ht="17.100000000000001" customHeight="1" x14ac:dyDescent="0.25">
      <c r="A57" s="260" t="s">
        <v>431</v>
      </c>
      <c r="B57" s="145" t="s">
        <v>474</v>
      </c>
      <c r="C57" s="151" t="s">
        <v>475</v>
      </c>
      <c r="D57" s="153" t="s">
        <v>476</v>
      </c>
      <c r="E57" s="261" t="s">
        <v>73</v>
      </c>
      <c r="F57" s="154">
        <v>45748</v>
      </c>
      <c r="G57" s="262">
        <v>220000</v>
      </c>
      <c r="H57" s="155" t="s">
        <v>457</v>
      </c>
    </row>
    <row r="58" spans="1:8" ht="17.100000000000001" customHeight="1" x14ac:dyDescent="0.25">
      <c r="A58" s="150" t="s">
        <v>436</v>
      </c>
      <c r="B58" s="152" t="s">
        <v>200</v>
      </c>
      <c r="C58" s="151" t="s">
        <v>201</v>
      </c>
      <c r="D58" s="194" t="s">
        <v>477</v>
      </c>
      <c r="E58" s="261" t="s">
        <v>80</v>
      </c>
      <c r="F58" s="154">
        <v>45975</v>
      </c>
      <c r="G58" s="262">
        <v>5730000</v>
      </c>
      <c r="H58" s="263"/>
    </row>
    <row r="59" spans="1:8" ht="17.100000000000001" customHeight="1" x14ac:dyDescent="0.25">
      <c r="A59" s="150" t="s">
        <v>437</v>
      </c>
      <c r="B59" s="145" t="s">
        <v>301</v>
      </c>
      <c r="C59" s="151" t="s">
        <v>302</v>
      </c>
      <c r="D59" s="194" t="s">
        <v>303</v>
      </c>
      <c r="E59" s="261" t="s">
        <v>73</v>
      </c>
      <c r="F59" s="154">
        <v>45980</v>
      </c>
      <c r="G59" s="262">
        <v>107193</v>
      </c>
      <c r="H59" s="263" t="s">
        <v>457</v>
      </c>
    </row>
    <row r="60" spans="1:8" ht="15.75" customHeight="1" x14ac:dyDescent="0.25">
      <c r="A60" s="260"/>
      <c r="B60" s="151"/>
      <c r="C60" s="151"/>
      <c r="D60" s="194"/>
      <c r="E60" s="261"/>
      <c r="F60" s="154"/>
      <c r="G60" s="262"/>
      <c r="H60" s="263"/>
    </row>
    <row r="61" spans="1:8" s="270" customFormat="1" ht="17.100000000000001" customHeight="1" x14ac:dyDescent="0.25">
      <c r="A61" s="130" t="s">
        <v>478</v>
      </c>
      <c r="B61" s="130"/>
      <c r="C61" s="130"/>
      <c r="D61" s="130"/>
      <c r="E61" s="130"/>
      <c r="F61" s="130"/>
      <c r="G61" s="130"/>
      <c r="H61" s="130"/>
    </row>
    <row r="62" spans="1:8" s="270" customFormat="1" ht="17.100000000000001" customHeight="1" x14ac:dyDescent="0.25">
      <c r="A62" s="244"/>
      <c r="B62" s="133" t="s">
        <v>66</v>
      </c>
      <c r="C62" s="133" t="s">
        <v>67</v>
      </c>
      <c r="D62" s="133" t="s">
        <v>68</v>
      </c>
      <c r="E62" s="133" t="s">
        <v>69</v>
      </c>
      <c r="F62" s="133" t="s">
        <v>63</v>
      </c>
      <c r="G62" s="271" t="s">
        <v>479</v>
      </c>
      <c r="H62" s="271"/>
    </row>
    <row r="63" spans="1:8" s="270" customFormat="1" ht="15" customHeight="1" x14ac:dyDescent="0.25">
      <c r="A63" s="159" t="s">
        <v>427</v>
      </c>
      <c r="B63" s="146" t="s">
        <v>109</v>
      </c>
      <c r="C63" s="146" t="s">
        <v>110</v>
      </c>
      <c r="D63" s="139" t="s">
        <v>111</v>
      </c>
      <c r="E63" s="264" t="s">
        <v>73</v>
      </c>
      <c r="F63" s="265">
        <v>45667</v>
      </c>
      <c r="G63" s="272">
        <v>57949696.340000004</v>
      </c>
      <c r="H63" s="272"/>
    </row>
    <row r="64" spans="1:8" ht="15.75" customHeight="1" x14ac:dyDescent="0.25">
      <c r="A64" s="159" t="s">
        <v>429</v>
      </c>
      <c r="B64" s="178" t="s">
        <v>452</v>
      </c>
      <c r="C64" s="178" t="s">
        <v>453</v>
      </c>
      <c r="D64" s="190" t="s">
        <v>454</v>
      </c>
      <c r="E64" s="242" t="s">
        <v>73</v>
      </c>
      <c r="F64" s="187">
        <v>45671</v>
      </c>
      <c r="G64" s="268"/>
      <c r="H64" s="273">
        <v>63636222</v>
      </c>
    </row>
    <row r="65" spans="1:8" ht="17.100000000000001" customHeight="1" x14ac:dyDescent="0.25">
      <c r="A65" s="159" t="s">
        <v>431</v>
      </c>
      <c r="B65" s="185" t="s">
        <v>200</v>
      </c>
      <c r="C65" s="185" t="s">
        <v>201</v>
      </c>
      <c r="D65" s="190" t="s">
        <v>477</v>
      </c>
      <c r="E65" s="208" t="s">
        <v>80</v>
      </c>
      <c r="F65" s="187">
        <v>45702</v>
      </c>
      <c r="G65" s="274"/>
      <c r="H65" s="273">
        <v>21262193.93</v>
      </c>
    </row>
    <row r="66" spans="1:8" ht="17.100000000000001" customHeight="1" x14ac:dyDescent="0.25">
      <c r="A66" s="150" t="s">
        <v>436</v>
      </c>
      <c r="B66" s="145" t="s">
        <v>398</v>
      </c>
      <c r="C66" s="145" t="s">
        <v>399</v>
      </c>
      <c r="D66" s="147" t="s">
        <v>480</v>
      </c>
      <c r="E66" s="275" t="s">
        <v>80</v>
      </c>
      <c r="F66" s="154">
        <v>45805</v>
      </c>
      <c r="G66" s="276"/>
      <c r="H66" s="277">
        <v>16865524</v>
      </c>
    </row>
    <row r="67" spans="1:8" ht="17.100000000000001" customHeight="1" x14ac:dyDescent="0.25">
      <c r="A67" s="150" t="s">
        <v>437</v>
      </c>
      <c r="B67" s="145" t="s">
        <v>74</v>
      </c>
      <c r="C67" s="145" t="s">
        <v>75</v>
      </c>
      <c r="D67" s="147" t="s">
        <v>481</v>
      </c>
      <c r="E67" s="275" t="s">
        <v>73</v>
      </c>
      <c r="F67" s="154">
        <v>45951</v>
      </c>
      <c r="G67" s="276"/>
      <c r="H67" s="278" t="s">
        <v>482</v>
      </c>
    </row>
    <row r="68" spans="1:8" ht="17.100000000000001" customHeight="1" x14ac:dyDescent="0.25">
      <c r="A68" s="237"/>
      <c r="B68" s="178"/>
      <c r="C68" s="178"/>
      <c r="D68" s="186"/>
      <c r="E68" s="242"/>
      <c r="F68" s="212"/>
      <c r="G68" s="276"/>
      <c r="H68" s="279"/>
    </row>
    <row r="69" spans="1:8" s="270" customFormat="1" ht="17.100000000000001" customHeight="1" x14ac:dyDescent="0.25">
      <c r="A69" s="130" t="s">
        <v>483</v>
      </c>
      <c r="B69" s="130"/>
      <c r="C69" s="130"/>
      <c r="D69" s="130"/>
      <c r="E69" s="130"/>
      <c r="F69" s="130"/>
      <c r="G69" s="130"/>
      <c r="H69" s="130"/>
    </row>
    <row r="70" spans="1:8" s="270" customFormat="1" ht="17.100000000000001" customHeight="1" x14ac:dyDescent="0.25">
      <c r="A70" s="244"/>
      <c r="B70" s="133" t="s">
        <v>66</v>
      </c>
      <c r="C70" s="133" t="s">
        <v>67</v>
      </c>
      <c r="D70" s="133" t="s">
        <v>68</v>
      </c>
      <c r="E70" s="133" t="s">
        <v>69</v>
      </c>
      <c r="F70" s="133" t="s">
        <v>63</v>
      </c>
      <c r="G70" s="271" t="s">
        <v>479</v>
      </c>
      <c r="H70" s="271"/>
    </row>
    <row r="71" spans="1:8" s="270" customFormat="1" ht="17.100000000000001" customHeight="1" x14ac:dyDescent="0.25">
      <c r="A71" s="159" t="s">
        <v>427</v>
      </c>
      <c r="B71" s="146" t="s">
        <v>91</v>
      </c>
      <c r="C71" s="146" t="s">
        <v>92</v>
      </c>
      <c r="D71" s="139" t="s">
        <v>484</v>
      </c>
      <c r="E71" s="264" t="s">
        <v>73</v>
      </c>
      <c r="F71" s="265">
        <v>45674</v>
      </c>
      <c r="G71" s="280">
        <v>5260970</v>
      </c>
      <c r="H71" s="280"/>
    </row>
    <row r="72" spans="1:8" s="270" customFormat="1" ht="17.100000000000001" customHeight="1" x14ac:dyDescent="0.25">
      <c r="A72" s="159" t="s">
        <v>429</v>
      </c>
      <c r="B72" s="145" t="s">
        <v>91</v>
      </c>
      <c r="C72" s="145" t="s">
        <v>92</v>
      </c>
      <c r="D72" s="139" t="s">
        <v>484</v>
      </c>
      <c r="E72" s="264" t="s">
        <v>73</v>
      </c>
      <c r="F72" s="148">
        <v>45861</v>
      </c>
      <c r="G72" s="281"/>
      <c r="H72" s="282" t="s">
        <v>485</v>
      </c>
    </row>
    <row r="73" spans="1:8" s="270" customFormat="1" ht="17.100000000000001" customHeight="1" x14ac:dyDescent="0.25">
      <c r="A73" s="159" t="s">
        <v>431</v>
      </c>
      <c r="B73" s="152" t="s">
        <v>137</v>
      </c>
      <c r="C73" s="145" t="s">
        <v>138</v>
      </c>
      <c r="D73" s="147" t="s">
        <v>139</v>
      </c>
      <c r="E73" s="275" t="s">
        <v>90</v>
      </c>
      <c r="F73" s="267">
        <v>45905</v>
      </c>
      <c r="G73" s="283"/>
      <c r="H73" s="284">
        <v>1340772262</v>
      </c>
    </row>
    <row r="74" spans="1:8" ht="17.100000000000001" customHeight="1" x14ac:dyDescent="0.25">
      <c r="A74" s="237"/>
      <c r="B74" s="285"/>
      <c r="C74" s="237"/>
      <c r="D74" s="186"/>
      <c r="E74" s="242"/>
      <c r="F74" s="212"/>
      <c r="G74" s="276"/>
      <c r="H74" s="286"/>
    </row>
    <row r="75" spans="1:8" ht="17.100000000000001" customHeight="1" x14ac:dyDescent="0.25">
      <c r="A75" s="297" t="s">
        <v>488</v>
      </c>
      <c r="B75" s="297"/>
      <c r="C75" s="297"/>
      <c r="D75" s="297"/>
      <c r="E75" s="297"/>
      <c r="F75" s="297"/>
      <c r="G75" s="297"/>
      <c r="H75" s="297"/>
    </row>
    <row r="76" spans="1:8" ht="17.100000000000001" customHeight="1" x14ac:dyDescent="0.25">
      <c r="A76" s="237"/>
      <c r="B76" s="287" t="s">
        <v>66</v>
      </c>
      <c r="C76" s="287" t="s">
        <v>67</v>
      </c>
      <c r="D76" s="288" t="s">
        <v>68</v>
      </c>
      <c r="E76" s="288"/>
      <c r="F76" s="298" t="s">
        <v>69</v>
      </c>
      <c r="G76" s="299" t="s">
        <v>489</v>
      </c>
      <c r="H76" s="299"/>
    </row>
    <row r="77" spans="1:8" ht="17.100000000000001" customHeight="1" x14ac:dyDescent="0.25">
      <c r="A77" s="289"/>
      <c r="B77" s="290"/>
      <c r="C77" s="290"/>
      <c r="D77" s="291" t="s">
        <v>486</v>
      </c>
      <c r="E77" s="292" t="s">
        <v>487</v>
      </c>
      <c r="F77" s="290"/>
      <c r="G77" s="300"/>
      <c r="H77" s="300"/>
    </row>
    <row r="78" spans="1:8" ht="17.100000000000001" customHeight="1" x14ac:dyDescent="0.25">
      <c r="A78" s="301" t="s">
        <v>427</v>
      </c>
      <c r="B78" s="302" t="s">
        <v>383</v>
      </c>
      <c r="C78" s="302" t="s">
        <v>384</v>
      </c>
      <c r="D78" s="303" t="s">
        <v>490</v>
      </c>
      <c r="E78" s="304" t="s">
        <v>379</v>
      </c>
      <c r="F78" s="305" t="s">
        <v>73</v>
      </c>
      <c r="G78" s="306">
        <v>45790</v>
      </c>
      <c r="H78" s="306"/>
    </row>
    <row r="79" spans="1:8" ht="17.100000000000001" customHeight="1" x14ac:dyDescent="0.25">
      <c r="A79" s="198" t="s">
        <v>429</v>
      </c>
      <c r="B79" s="199" t="s">
        <v>387</v>
      </c>
      <c r="C79" s="199" t="s">
        <v>388</v>
      </c>
      <c r="D79" s="200" t="s">
        <v>490</v>
      </c>
      <c r="E79" s="304" t="s">
        <v>379</v>
      </c>
      <c r="F79" s="305" t="s">
        <v>73</v>
      </c>
      <c r="G79" s="306">
        <v>45790</v>
      </c>
      <c r="H79" s="306"/>
    </row>
    <row r="80" spans="1:8" ht="17.100000000000001" customHeight="1" x14ac:dyDescent="0.25">
      <c r="A80" s="307" t="s">
        <v>431</v>
      </c>
      <c r="B80" s="308" t="s">
        <v>377</v>
      </c>
      <c r="C80" s="308" t="s">
        <v>378</v>
      </c>
      <c r="D80" s="200" t="s">
        <v>490</v>
      </c>
      <c r="E80" s="309" t="s">
        <v>379</v>
      </c>
      <c r="F80" s="310" t="s">
        <v>73</v>
      </c>
      <c r="G80" s="311">
        <v>45790</v>
      </c>
      <c r="H80" s="311"/>
    </row>
    <row r="81" spans="1:8" ht="17.100000000000001" customHeight="1" x14ac:dyDescent="0.25">
      <c r="A81" s="312" t="s">
        <v>436</v>
      </c>
      <c r="B81" s="313" t="s">
        <v>381</v>
      </c>
      <c r="C81" s="314" t="s">
        <v>382</v>
      </c>
      <c r="D81" s="315" t="s">
        <v>490</v>
      </c>
      <c r="E81" s="316" t="s">
        <v>379</v>
      </c>
      <c r="F81" s="317" t="s">
        <v>73</v>
      </c>
      <c r="G81" s="318">
        <v>45790</v>
      </c>
      <c r="H81" s="318"/>
    </row>
    <row r="82" spans="1:8" ht="17.100000000000001" customHeight="1" x14ac:dyDescent="0.25">
      <c r="A82" s="312" t="s">
        <v>437</v>
      </c>
      <c r="B82" s="313" t="s">
        <v>385</v>
      </c>
      <c r="C82" s="313" t="s">
        <v>386</v>
      </c>
      <c r="D82" s="315" t="s">
        <v>490</v>
      </c>
      <c r="E82" s="316" t="s">
        <v>379</v>
      </c>
      <c r="F82" s="317" t="s">
        <v>73</v>
      </c>
      <c r="G82" s="318">
        <v>45790</v>
      </c>
      <c r="H82" s="318"/>
    </row>
    <row r="83" spans="1:8" ht="17.100000000000001" customHeight="1" x14ac:dyDescent="0.25">
      <c r="A83" s="266"/>
      <c r="B83" s="152"/>
      <c r="C83" s="152"/>
      <c r="D83" s="153"/>
      <c r="E83" s="195"/>
      <c r="F83" s="267"/>
      <c r="G83" s="188"/>
      <c r="H83" s="188"/>
    </row>
    <row r="84" spans="1:8" ht="17.100000000000001" customHeight="1" x14ac:dyDescent="0.25">
      <c r="A84" s="130" t="s">
        <v>491</v>
      </c>
      <c r="B84" s="130"/>
      <c r="C84" s="130"/>
      <c r="D84" s="130"/>
      <c r="E84" s="130"/>
      <c r="F84" s="130"/>
      <c r="G84" s="130"/>
      <c r="H84" s="130"/>
    </row>
    <row r="85" spans="1:8" ht="17.100000000000001" customHeight="1" x14ac:dyDescent="0.25">
      <c r="A85" s="319"/>
      <c r="B85" s="287" t="s">
        <v>66</v>
      </c>
      <c r="C85" s="287" t="s">
        <v>67</v>
      </c>
      <c r="D85" s="287" t="s">
        <v>68</v>
      </c>
      <c r="E85" s="287" t="s">
        <v>69</v>
      </c>
      <c r="F85" s="287" t="s">
        <v>63</v>
      </c>
      <c r="G85" s="295" t="s">
        <v>426</v>
      </c>
      <c r="H85" s="296" t="s">
        <v>315</v>
      </c>
    </row>
    <row r="86" spans="1:8" ht="17.100000000000001" customHeight="1" x14ac:dyDescent="0.25">
      <c r="A86" s="293" t="s">
        <v>427</v>
      </c>
      <c r="B86" s="146" t="s">
        <v>194</v>
      </c>
      <c r="C86" s="146" t="s">
        <v>195</v>
      </c>
      <c r="D86" s="320" t="s">
        <v>196</v>
      </c>
      <c r="E86" s="294" t="s">
        <v>80</v>
      </c>
      <c r="F86" s="321">
        <v>45908</v>
      </c>
      <c r="G86" s="322">
        <v>11784370</v>
      </c>
      <c r="H86" s="322"/>
    </row>
    <row r="87" spans="1:8" ht="17.100000000000001" customHeight="1" x14ac:dyDescent="0.25">
      <c r="A87" s="237"/>
      <c r="B87" s="237"/>
      <c r="C87" s="237"/>
      <c r="D87" s="186"/>
      <c r="E87" s="242"/>
      <c r="F87" s="191"/>
      <c r="G87" s="268"/>
      <c r="H87" s="269"/>
    </row>
    <row r="88" spans="1:8" ht="12.75" customHeight="1" x14ac:dyDescent="0.3">
      <c r="B88" s="323" t="s">
        <v>155</v>
      </c>
      <c r="C88" s="186" t="s">
        <v>492</v>
      </c>
    </row>
    <row r="89" spans="1:8" ht="12.75" customHeight="1" x14ac:dyDescent="0.3">
      <c r="B89" s="186"/>
      <c r="C89" s="186" t="s">
        <v>493</v>
      </c>
    </row>
    <row r="90" spans="1:8" ht="12.75" customHeight="1" x14ac:dyDescent="0.3">
      <c r="B90" s="186"/>
      <c r="C90" s="186" t="s">
        <v>494</v>
      </c>
    </row>
  </sheetData>
  <mergeCells count="22">
    <mergeCell ref="G81:H81"/>
    <mergeCell ref="G82:H82"/>
    <mergeCell ref="A84:H84"/>
    <mergeCell ref="A75:H75"/>
    <mergeCell ref="D76:E76"/>
    <mergeCell ref="G76:H76"/>
    <mergeCell ref="G78:H78"/>
    <mergeCell ref="G79:H79"/>
    <mergeCell ref="G80:H80"/>
    <mergeCell ref="G62:H62"/>
    <mergeCell ref="G63:H63"/>
    <mergeCell ref="A69:H69"/>
    <mergeCell ref="G70:H70"/>
    <mergeCell ref="G71:H71"/>
    <mergeCell ref="A34:H34"/>
    <mergeCell ref="A43:H43"/>
    <mergeCell ref="A53:H53"/>
    <mergeCell ref="A61:H61"/>
    <mergeCell ref="A1:H1"/>
    <mergeCell ref="A7:H7"/>
    <mergeCell ref="A17:H17"/>
    <mergeCell ref="A27:H27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17</vt:i4>
      </vt:variant>
    </vt:vector>
  </HeadingPairs>
  <TitlesOfParts>
    <vt:vector size="30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  <vt:lpstr>CorporateActions</vt:lpstr>
      <vt:lpstr>Bonds!Print_Area</vt:lpstr>
      <vt:lpstr>CorporateActions!Print_Area</vt:lpstr>
      <vt:lpstr>ETF!Print_Area</vt:lpstr>
      <vt:lpstr>Indices!Print_Area</vt:lpstr>
      <vt:lpstr>MoneyMarketInstruments!Print_Area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MoneyMarketInstruments!Print_Titles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iuremovic</cp:lastModifiedBy>
  <dcterms:created xsi:type="dcterms:W3CDTF">2008-06-04T14:23:06Z</dcterms:created>
  <dcterms:modified xsi:type="dcterms:W3CDTF">2026-01-02T13:43:23Z</dcterms:modified>
  <cp:category/>
</cp:coreProperties>
</file>