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5\3Q2025\ENG\"/>
    </mc:Choice>
  </mc:AlternateContent>
  <xr:revisionPtr revIDLastSave="0" documentId="13_ncr:1_{9A259092-BBEB-47FB-8933-EF45A1440F1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CorporateActions!$A$1:$H$37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<sst xmlns="http://schemas.openxmlformats.org/spreadsheetml/2006/main" count="1425" uniqueCount="406">
  <si>
    <t xml:space="preserve"> Zagreb Stock Exchange - Regulated Market</t>
  </si>
  <si>
    <t>Trading Summary</t>
  </si>
  <si>
    <t>2025-07-01 - 2025-09-30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</si>
  <si>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</si>
  <si>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</si>
  <si>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</si>
  <si>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</si>
  <si>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</si>
  <si>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</si>
  <si>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</si>
  <si>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</si>
  <si>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</si>
  <si>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</si>
  <si>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</si>
  <si>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</si>
  <si>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</si>
  <si>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</si>
  <si>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</si>
  <si>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</si>
  <si>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</si>
  <si>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</si>
  <si>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</si>
  <si>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</si>
  <si>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</si>
  <si>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</si>
  <si>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</si>
  <si>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</si>
  <si>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</si>
  <si>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</si>
  <si>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</si>
  <si>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</si>
  <si>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</si>
  <si>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</si>
  <si>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</si>
  <si>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</si>
  <si>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</si>
  <si>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</si>
  <si>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</si>
  <si>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</si>
  <si>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</si>
  <si>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</si>
  <si>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</si>
  <si>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</si>
  <si>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</si>
  <si>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</si>
  <si>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</si>
  <si>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</si>
  <si>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</si>
  <si>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</si>
  <si>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</si>
  <si>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</si>
  <si>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</si>
  <si>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</si>
  <si>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</si>
  <si>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</si>
  <si>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</si>
  <si>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</si>
  <si>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</si>
  <si>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</si>
  <si>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</si>
  <si>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</si>
  <si>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</si>
  <si>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</si>
  <si>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</si>
  <si>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</si>
  <si>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</si>
  <si>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</si>
  <si>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</si>
  <si>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</si>
  <si>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</si>
  <si>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</si>
  <si>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ZB</t>
  </si>
  <si>
    <t>HRZB00RA0003</t>
  </si>
  <si>
    <t>Zagrebacka burza d.d.</t>
  </si>
  <si>
    <t>RO</t>
  </si>
  <si>
    <t>ADPL</t>
  </si>
  <si>
    <t>HRADPLRA0006</t>
  </si>
  <si>
    <t>AD PLASTIK d.d.</t>
  </si>
  <si>
    <t>RP</t>
  </si>
  <si>
    <t>DDJH</t>
  </si>
  <si>
    <t>HRDDJHRA0007</t>
  </si>
  <si>
    <t>DURO DAKOVIC GRUPA d.d.</t>
  </si>
  <si>
    <t>RR</t>
  </si>
  <si>
    <t>LKRI</t>
  </si>
  <si>
    <t>HRLKRIRA0007</t>
  </si>
  <si>
    <t>LUKA RIJEKA d.d.</t>
  </si>
  <si>
    <t>DLKV</t>
  </si>
  <si>
    <t>HRDLKVRA0006</t>
  </si>
  <si>
    <t>Dalekovod, d.d.</t>
  </si>
  <si>
    <t>KOEI</t>
  </si>
  <si>
    <t>HRKOEIRA0009</t>
  </si>
  <si>
    <t>KONCAR d.d.</t>
  </si>
  <si>
    <t>KODT</t>
  </si>
  <si>
    <t>HRKODTRA0007</t>
  </si>
  <si>
    <t>KONCAR - D&amp;ST dd</t>
  </si>
  <si>
    <t>CTKS</t>
  </si>
  <si>
    <t>HRCTKSRA0004</t>
  </si>
  <si>
    <t>CATEKS d.d.</t>
  </si>
  <si>
    <t>KODT2</t>
  </si>
  <si>
    <t>HRKODTPA0009</t>
  </si>
  <si>
    <t>ADRS</t>
  </si>
  <si>
    <t>HRADRSRA0007</t>
  </si>
  <si>
    <t>ADRIS GRUPA d.d.</t>
  </si>
  <si>
    <t>Top 10 declines</t>
  </si>
  <si>
    <t>GRNL</t>
  </si>
  <si>
    <t>HRGRNLRA0006</t>
  </si>
  <si>
    <t>Granolio d.d.</t>
  </si>
  <si>
    <t>SAPN</t>
  </si>
  <si>
    <t>HRSAPNRA0007</t>
  </si>
  <si>
    <t>Saponia d.d.</t>
  </si>
  <si>
    <t>LRH</t>
  </si>
  <si>
    <t>HRLRH0RA0007</t>
  </si>
  <si>
    <t>LIBURNIA RIVIERA HOTELI dd</t>
  </si>
  <si>
    <t>VIS</t>
  </si>
  <si>
    <t>HRVIS0RA0002</t>
  </si>
  <si>
    <t>VIS, d.d.</t>
  </si>
  <si>
    <t>PDBA</t>
  </si>
  <si>
    <t>HRPDBARA0008</t>
  </si>
  <si>
    <t>PODRAVSKA BANKA d.d.</t>
  </si>
  <si>
    <t>SNBA</t>
  </si>
  <si>
    <t>HRSNBARA0003</t>
  </si>
  <si>
    <t>SLATINSKA BANKA d.d.</t>
  </si>
  <si>
    <t>ULPL</t>
  </si>
  <si>
    <t>HRULPLRA0002</t>
  </si>
  <si>
    <t>ALPHA ADRIATIC d.d.</t>
  </si>
  <si>
    <t>IG</t>
  </si>
  <si>
    <t>HRIG00RA0009</t>
  </si>
  <si>
    <t>ING-GRAD d.d.</t>
  </si>
  <si>
    <t>IGH</t>
  </si>
  <si>
    <t>HRIGH0RA0006</t>
  </si>
  <si>
    <t>INSTITUT IGH d.d.</t>
  </si>
  <si>
    <t>KTJV</t>
  </si>
  <si>
    <t>HRKTJVRA0002</t>
  </si>
  <si>
    <t>Kutjevo d.d.</t>
  </si>
  <si>
    <t>Top 10 stock with the highest turnover</t>
  </si>
  <si>
    <t>PODR</t>
  </si>
  <si>
    <t>HRPODRRA0004</t>
  </si>
  <si>
    <t>PODRAVKA d.d.</t>
  </si>
  <si>
    <t>ZITO</t>
  </si>
  <si>
    <t>HRZTOSRB0002</t>
  </si>
  <si>
    <t>ZITO d.d.</t>
  </si>
  <si>
    <t>HT</t>
  </si>
  <si>
    <t>HRHT00RA0005</t>
  </si>
  <si>
    <t>HT d.d.</t>
  </si>
  <si>
    <t>ADRS2</t>
  </si>
  <si>
    <t>HRADRSPA0009</t>
  </si>
  <si>
    <t>ZABA</t>
  </si>
  <si>
    <t>HRZABARA0009</t>
  </si>
  <si>
    <t>Zagrebacka banka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</si>
  <si>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</si>
  <si>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</si>
  <si>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</si>
  <si>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</si>
  <si>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</si>
  <si>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</si>
  <si>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</si>
  <si>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</si>
  <si>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</si>
  <si>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</si>
  <si>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</si>
  <si>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</si>
  <si>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</si>
  <si>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</si>
  <si>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</si>
  <si>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</si>
  <si>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</si>
  <si>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</si>
  <si>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</si>
  <si>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</si>
  <si>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</si>
  <si>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</si>
  <si>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</si>
  <si>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</si>
  <si>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</si>
  <si>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</si>
  <si>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</si>
  <si>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</si>
  <si>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</si>
  <si>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</si>
  <si>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BSQR</t>
  </si>
  <si>
    <t>HRMRULRB0008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</si>
  <si>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</si>
  <si>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</si>
  <si>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</si>
  <si>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</si>
  <si>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</si>
  <si>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</si>
  <si>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</si>
  <si>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</si>
  <si>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</si>
  <si>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</si>
  <si>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</si>
  <si>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</si>
  <si>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</si>
  <si>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</si>
  <si>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</si>
  <si>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</si>
  <si>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</si>
  <si>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</si>
  <si>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</si>
  <si>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</si>
  <si>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</si>
  <si>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</si>
  <si>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</si>
  <si>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</si>
  <si>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</si>
  <si>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</si>
  <si>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</si>
  <si>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</si>
  <si>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</si>
  <si>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</si>
  <si>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</si>
  <si>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</si>
  <si>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</si>
  <si>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</si>
  <si>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</si>
  <si>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</si>
  <si>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</si>
  <si>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</si>
  <si>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</si>
  <si>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</si>
  <si>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</si>
  <si>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</si>
  <si>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</si>
  <si>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</si>
  <si>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</si>
  <si>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</si>
  <si>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</si>
  <si>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</si>
  <si>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</si>
  <si>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</si>
  <si>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</si>
  <si>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</si>
  <si>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</si>
  <si>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</si>
  <si>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</si>
  <si>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</si>
  <si>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</si>
  <si>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</si>
  <si>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</si>
  <si>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</si>
  <si>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</si>
  <si>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</si>
  <si>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</si>
  <si>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</si>
  <si>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</si>
  <si>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</si>
  <si>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</si>
  <si>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</si>
  <si>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</si>
  <si>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LPLH</t>
  </si>
  <si>
    <t>HRLPLHRA0009</t>
  </si>
  <si>
    <t>LOSINJSKA PLOVIDBA-HOLDING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</si>
  <si>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</si>
  <si>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</si>
  <si>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</si>
  <si>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</si>
  <si>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</si>
  <si>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</si>
  <si>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</si>
  <si>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</si>
  <si>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</si>
  <si>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</si>
  <si>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</si>
  <si>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</si>
  <si>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PLAG</t>
  </si>
  <si>
    <t>HRPLAGRA0003</t>
  </si>
  <si>
    <t>PLAVA LAGUNA d. d.</t>
  </si>
  <si>
    <t>RIVP</t>
  </si>
  <si>
    <t>HRRIVPRA0000</t>
  </si>
  <si>
    <t>Valamar Riviera d.d.</t>
  </si>
  <si>
    <t>\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</si>
  <si>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</si>
  <si>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</si>
  <si>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</si>
  <si>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</si>
  <si>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</si>
  <si>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</si>
  <si>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</si>
  <si>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</si>
  <si>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</si>
  <si>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VIDU</t>
  </si>
  <si>
    <t>HRVIDURA0009</t>
  </si>
  <si>
    <t>VILLA DUBROVNIK d.d.</t>
  </si>
  <si>
    <t>VLEN</t>
  </si>
  <si>
    <t>HRVLENRB0001</t>
  </si>
  <si>
    <t>BRODOGR. VIKTOR LENAC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</si>
  <si>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</si>
  <si>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</si>
  <si>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</si>
  <si>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</si>
  <si>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</si>
  <si>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</si>
  <si>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</si>
  <si>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</si>
  <si>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</si>
  <si>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</si>
  <si>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3RIB6</t>
  </si>
  <si>
    <t>HRRIBAO266A2</t>
  </si>
  <si>
    <t>ERSTE BANK d.d.</t>
  </si>
  <si>
    <t>3ZGH2</t>
  </si>
  <si>
    <t>HRZGHOO287A8</t>
  </si>
  <si>
    <t>ZAGREBACKI HOLDING d.o.o.</t>
  </si>
  <si>
    <t>H26CA</t>
  </si>
  <si>
    <t>HRRHMFO26CA5</t>
  </si>
  <si>
    <t>RHMF</t>
  </si>
  <si>
    <t>H273N</t>
  </si>
  <si>
    <t>HRRHMFO273N4</t>
  </si>
  <si>
    <t>H277N</t>
  </si>
  <si>
    <t>HRRHMFO277N5</t>
  </si>
  <si>
    <t>H287A</t>
  </si>
  <si>
    <t>HRRHMFO287A1</t>
  </si>
  <si>
    <t>H302E</t>
  </si>
  <si>
    <t>HRRHMFO302E0</t>
  </si>
  <si>
    <t>H33BA</t>
  </si>
  <si>
    <t>HRRHMFO33BA3</t>
  </si>
  <si>
    <t>H357A</t>
  </si>
  <si>
    <t>HRRHMFO357A2</t>
  </si>
  <si>
    <t>T538N</t>
  </si>
  <si>
    <t>HRRHMFT538N5</t>
  </si>
  <si>
    <t>T547N</t>
  </si>
  <si>
    <t>HRRHMFT547N6</t>
  </si>
  <si>
    <t>T609N</t>
  </si>
  <si>
    <t>HRRHMFT609N4</t>
  </si>
  <si>
    <t>T623N</t>
  </si>
  <si>
    <t>HRRHMFT623N5</t>
  </si>
  <si>
    <t>Name</t>
  </si>
  <si>
    <t>NAV</t>
  </si>
  <si>
    <t>NAV date</t>
  </si>
  <si>
    <t>7BET</t>
  </si>
  <si>
    <t>HRICAMFBETR5</t>
  </si>
  <si>
    <t>InterCapital ETF d.o.o.</t>
  </si>
  <si>
    <t>2025-09-29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</si>
  <si>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</si>
  <si>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</si>
  <si>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</si>
  <si>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</si>
  <si>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</si>
  <si>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</si>
  <si>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</si>
  <si>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</si>
  <si>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</si>
  <si>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H34BA</t>
  </si>
  <si>
    <t>HRRHMFO34BA1</t>
  </si>
  <si>
    <t>Reference price</t>
  </si>
  <si>
    <t>3ATG3</t>
  </si>
  <si>
    <t>HRATGRO305A0</t>
  </si>
  <si>
    <t>3JDG3</t>
  </si>
  <si>
    <t>HRJDGLO29CA5</t>
  </si>
  <si>
    <t>JGL d.d.</t>
  </si>
  <si>
    <t>3SPN</t>
  </si>
  <si>
    <t>HRSPANO307A0</t>
  </si>
  <si>
    <t>H282A</t>
  </si>
  <si>
    <t>HRRHMFO282A2</t>
  </si>
  <si>
    <t>H297A</t>
  </si>
  <si>
    <t>HRRHMFO297A0</t>
  </si>
  <si>
    <t>H303A</t>
  </si>
  <si>
    <t>HRRHMFO303A6</t>
  </si>
  <si>
    <t>H327A</t>
  </si>
  <si>
    <t>HRRHMFO327A5</t>
  </si>
  <si>
    <t>H327E</t>
  </si>
  <si>
    <t>HRRHMFO327E7</t>
  </si>
  <si>
    <t>H347A</t>
  </si>
  <si>
    <t>HRRHMFO347A3</t>
  </si>
  <si>
    <t>H403E</t>
  </si>
  <si>
    <t>HRRHMFO403E6</t>
  </si>
  <si>
    <t>New listings - equties</t>
  </si>
  <si>
    <t>Listing date</t>
  </si>
  <si>
    <t>Number of  shares</t>
  </si>
  <si>
    <t>2</t>
  </si>
  <si>
    <t>ŽITO d.d.</t>
  </si>
  <si>
    <t>1 EUR</t>
  </si>
  <si>
    <t>New listings - bonds</t>
  </si>
  <si>
    <t>Number of  bonds</t>
  </si>
  <si>
    <t>4</t>
  </si>
  <si>
    <t>3MRU2</t>
  </si>
  <si>
    <t>HRMRULO326A2</t>
  </si>
  <si>
    <t>5</t>
  </si>
  <si>
    <t>Ministarstvo financija RH</t>
  </si>
  <si>
    <t>6</t>
  </si>
  <si>
    <t>New listings - Treasury Bills</t>
  </si>
  <si>
    <t>Number of  Treasury Bills</t>
  </si>
  <si>
    <t>3</t>
  </si>
  <si>
    <t>1.000 EUR</t>
  </si>
  <si>
    <t>T551N</t>
  </si>
  <si>
    <t>HRRHMFT551N8</t>
  </si>
  <si>
    <t>Delistings - equities</t>
  </si>
  <si>
    <t>Last trading date</t>
  </si>
  <si>
    <t>3MAJ</t>
  </si>
  <si>
    <t>HR3MAJRA0002</t>
  </si>
  <si>
    <t>3. MAJ Brodogradilište d. d. u stečaju</t>
  </si>
  <si>
    <t>13 EUR</t>
  </si>
  <si>
    <t>Delistings - bonds</t>
  </si>
  <si>
    <t>3MRU</t>
  </si>
  <si>
    <t>HRMRULO277E9</t>
  </si>
  <si>
    <t>100.000 EUR</t>
  </si>
  <si>
    <t>H257A</t>
  </si>
  <si>
    <t>HRRHMFO257A4</t>
  </si>
  <si>
    <t>0.01 EUR</t>
  </si>
  <si>
    <t>Delistings - Treasury Bills</t>
  </si>
  <si>
    <t>1000 EUR</t>
  </si>
  <si>
    <t>Stock split</t>
  </si>
  <si>
    <t>1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</si>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</sst>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\ [$EUR]"/>
  </numFmts>
  <fonts count="23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rgb="FF8D817B"/>
      </top>
      <bottom style="thin">
        <color indexed="64"/>
      </bottom>
      <diagonal/>
    </border>
  </borders>
  <cellStyleXfs count="5">
    <xf numFmtId="0" fontId="0" fillId="0" borderId="0"/>
    <xf numFmtId="0" fontId="11" fillId="2" borderId="0"/>
    <xf numFmtId="0" fontId="11" fillId="2" borderId="0"/>
    <xf numFmtId="167" fontId="1" fillId="2" borderId="0" applyFont="0" applyFill="0" applyBorder="0" applyAlignment="0" applyProtection="0"/>
    <xf numFmtId="0" fontId="11" fillId="2" borderId="0"/>
  </cellStyleXfs>
  <cellXfs count="246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3" fillId="2" borderId="0" xfId="1" applyFont="1" applyAlignment="1">
      <alignment wrapText="1"/>
    </xf>
    <xf numFmtId="0" fontId="14" fillId="2" borderId="12" xfId="1" applyFont="1" applyBorder="1" applyAlignment="1">
      <alignment horizontal="left"/>
    </xf>
    <xf numFmtId="0" fontId="15" fillId="2" borderId="12" xfId="1" applyFont="1" applyBorder="1" applyAlignment="1">
      <alignment horizontal="center" wrapText="1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0" fontId="14" fillId="2" borderId="0" xfId="1" applyFont="1"/>
    <xf numFmtId="49" fontId="16" fillId="2" borderId="0" xfId="2" applyNumberFormat="1" applyFont="1" applyAlignment="1">
      <alignment horizontal="left" vertical="center" wrapText="1"/>
    </xf>
    <xf numFmtId="49" fontId="16" fillId="2" borderId="13" xfId="2" applyNumberFormat="1" applyFont="1" applyBorder="1" applyAlignment="1">
      <alignment horizontal="center" vertical="center" wrapText="1"/>
    </xf>
    <xf numFmtId="49" fontId="16" fillId="2" borderId="0" xfId="2" applyNumberFormat="1" applyFont="1" applyAlignment="1">
      <alignment horizontal="center" vertical="center" wrapText="1"/>
    </xf>
    <xf numFmtId="49" fontId="16" fillId="2" borderId="14" xfId="2" applyNumberFormat="1" applyFont="1" applyBorder="1" applyAlignment="1">
      <alignment horizontal="left" vertical="center"/>
    </xf>
    <xf numFmtId="164" fontId="16" fillId="2" borderId="1" xfId="2" applyNumberFormat="1" applyFont="1" applyBorder="1" applyAlignment="1">
      <alignment horizontal="center" vertical="center" wrapText="1"/>
    </xf>
    <xf numFmtId="14" fontId="16" fillId="2" borderId="14" xfId="2" applyNumberFormat="1" applyFont="1" applyBorder="1" applyAlignment="1">
      <alignment horizontal="center" vertical="center" wrapText="1"/>
    </xf>
    <xf numFmtId="168" fontId="16" fillId="2" borderId="14" xfId="3" applyNumberFormat="1" applyFont="1" applyFill="1" applyBorder="1" applyAlignment="1" applyProtection="1">
      <alignment horizontal="left" vertical="center" wrapText="1"/>
    </xf>
    <xf numFmtId="169" fontId="16" fillId="2" borderId="15" xfId="2" applyNumberFormat="1" applyFont="1" applyBorder="1" applyAlignment="1">
      <alignment horizontal="center" vertical="center" wrapText="1"/>
    </xf>
    <xf numFmtId="0" fontId="11" fillId="2" borderId="0" xfId="1"/>
    <xf numFmtId="0" fontId="17" fillId="2" borderId="16" xfId="1" applyFont="1" applyBorder="1"/>
    <xf numFmtId="0" fontId="17" fillId="2" borderId="0" xfId="1" applyFont="1" applyAlignment="1">
      <alignment vertical="top" wrapText="1"/>
    </xf>
    <xf numFmtId="0" fontId="17" fillId="2" borderId="0" xfId="1" applyFont="1"/>
    <xf numFmtId="49" fontId="18" fillId="2" borderId="13" xfId="1" applyNumberFormat="1" applyFont="1" applyBorder="1" applyAlignment="1">
      <alignment horizontal="left" vertical="center" wrapText="1"/>
    </xf>
    <xf numFmtId="49" fontId="18" fillId="2" borderId="0" xfId="1" applyNumberFormat="1" applyFont="1" applyAlignment="1">
      <alignment horizontal="center" vertical="center" wrapText="1"/>
    </xf>
    <xf numFmtId="49" fontId="18" fillId="2" borderId="17" xfId="1" applyNumberFormat="1" applyFont="1" applyBorder="1" applyAlignment="1">
      <alignment horizontal="center" vertical="center" wrapText="1"/>
    </xf>
    <xf numFmtId="49" fontId="18" fillId="2" borderId="17" xfId="1" applyNumberFormat="1" applyFont="1" applyBorder="1" applyAlignment="1">
      <alignment horizontal="left" vertical="center"/>
    </xf>
    <xf numFmtId="164" fontId="18" fillId="2" borderId="13" xfId="1" applyNumberFormat="1" applyFont="1" applyBorder="1" applyAlignment="1">
      <alignment horizontal="center" vertical="center" wrapText="1"/>
    </xf>
    <xf numFmtId="14" fontId="18" fillId="2" borderId="13" xfId="1" applyNumberFormat="1" applyFont="1" applyBorder="1" applyAlignment="1">
      <alignment horizontal="center" vertical="center" wrapText="1"/>
    </xf>
    <xf numFmtId="168" fontId="18" fillId="2" borderId="17" xfId="3" applyNumberFormat="1" applyFont="1" applyFill="1" applyBorder="1" applyAlignment="1" applyProtection="1">
      <alignment horizontal="center" vertical="center" wrapText="1"/>
    </xf>
    <xf numFmtId="169" fontId="18" fillId="2" borderId="17" xfId="1" applyNumberFormat="1" applyFont="1" applyBorder="1" applyAlignment="1">
      <alignment horizontal="center" vertical="center" wrapText="1"/>
    </xf>
    <xf numFmtId="49" fontId="18" fillId="2" borderId="14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/>
    </xf>
    <xf numFmtId="14" fontId="18" fillId="2" borderId="14" xfId="1" applyNumberFormat="1" applyFont="1" applyBorder="1" applyAlignment="1">
      <alignment horizontal="center" vertical="center" wrapText="1"/>
    </xf>
    <xf numFmtId="168" fontId="18" fillId="2" borderId="0" xfId="3" applyNumberFormat="1" applyFont="1" applyFill="1" applyBorder="1" applyAlignment="1" applyProtection="1">
      <alignment horizontal="center" vertical="center" wrapText="1"/>
    </xf>
    <xf numFmtId="169" fontId="18" fillId="2" borderId="0" xfId="1" applyNumberFormat="1" applyFont="1" applyAlignment="1">
      <alignment horizontal="center" vertical="center" wrapText="1"/>
    </xf>
    <xf numFmtId="49" fontId="18" fillId="2" borderId="14" xfId="1" applyNumberFormat="1" applyFont="1" applyBorder="1" applyAlignment="1">
      <alignment horizontal="left" vertical="center"/>
    </xf>
    <xf numFmtId="14" fontId="18" fillId="2" borderId="0" xfId="1" applyNumberFormat="1" applyFont="1" applyAlignment="1">
      <alignment horizontal="center" vertical="center" wrapText="1"/>
    </xf>
    <xf numFmtId="168" fontId="18" fillId="2" borderId="14" xfId="3" applyNumberFormat="1" applyFont="1" applyFill="1" applyBorder="1" applyAlignment="1" applyProtection="1">
      <alignment horizontal="center" vertical="center" wrapText="1"/>
    </xf>
    <xf numFmtId="169" fontId="18" fillId="2" borderId="14" xfId="1" applyNumberFormat="1" applyFont="1" applyBorder="1" applyAlignment="1">
      <alignment horizontal="center" vertical="center" wrapText="1"/>
    </xf>
    <xf numFmtId="0" fontId="17" fillId="2" borderId="16" xfId="1" applyFont="1" applyBorder="1" applyAlignment="1">
      <alignment vertical="top" wrapText="1"/>
    </xf>
    <xf numFmtId="0" fontId="20" fillId="2" borderId="0" xfId="2" applyFont="1" applyAlignment="1">
      <alignment horizontal="left"/>
    </xf>
    <xf numFmtId="0" fontId="21" fillId="2" borderId="0" xfId="1" applyFont="1" applyAlignment="1">
      <alignment horizontal="center" wrapText="1"/>
    </xf>
    <xf numFmtId="0" fontId="21" fillId="2" borderId="0" xfId="1" applyFont="1" applyAlignment="1">
      <alignment horizontal="right" wrapText="1"/>
    </xf>
    <xf numFmtId="49" fontId="16" fillId="2" borderId="2" xfId="1" applyNumberFormat="1" applyFont="1" applyBorder="1" applyAlignment="1">
      <alignment horizontal="left" vertical="center" wrapText="1"/>
    </xf>
    <xf numFmtId="49" fontId="16" fillId="2" borderId="16" xfId="1" applyNumberFormat="1" applyFont="1" applyBorder="1" applyAlignment="1">
      <alignment horizontal="center" vertical="center" wrapText="1"/>
    </xf>
    <xf numFmtId="49" fontId="16" fillId="2" borderId="14" xfId="1" applyNumberFormat="1" applyFont="1" applyBorder="1" applyAlignment="1">
      <alignment horizontal="center" vertical="center" wrapText="1"/>
    </xf>
    <xf numFmtId="49" fontId="16" fillId="2" borderId="1" xfId="1" applyNumberFormat="1" applyFont="1" applyBorder="1" applyAlignment="1">
      <alignment horizontal="left" vertical="center"/>
    </xf>
    <xf numFmtId="164" fontId="16" fillId="2" borderId="15" xfId="1" applyNumberFormat="1" applyFont="1" applyBorder="1" applyAlignment="1">
      <alignment horizontal="center" vertical="center" wrapText="1"/>
    </xf>
    <xf numFmtId="14" fontId="16" fillId="2" borderId="14" xfId="1" applyNumberFormat="1" applyFont="1" applyBorder="1" applyAlignment="1">
      <alignment horizontal="center" vertical="center" wrapText="1"/>
    </xf>
    <xf numFmtId="168" fontId="16" fillId="2" borderId="14" xfId="3" applyNumberFormat="1" applyFont="1" applyFill="1" applyBorder="1" applyAlignment="1" applyProtection="1">
      <alignment horizontal="center" vertical="center" wrapText="1"/>
    </xf>
    <xf numFmtId="169" fontId="16" fillId="2" borderId="14" xfId="1" applyNumberFormat="1" applyFont="1" applyBorder="1" applyAlignment="1">
      <alignment horizontal="center" vertical="center" wrapText="1"/>
    </xf>
    <xf numFmtId="164" fontId="16" fillId="2" borderId="14" xfId="1" applyNumberFormat="1" applyFont="1" applyBorder="1" applyAlignment="1">
      <alignment horizontal="center" vertical="center" wrapText="1"/>
    </xf>
    <xf numFmtId="168" fontId="16" fillId="2" borderId="0" xfId="3" applyNumberFormat="1" applyFont="1" applyFill="1" applyBorder="1" applyAlignment="1" applyProtection="1">
      <alignment horizontal="center" vertical="center" wrapText="1"/>
    </xf>
    <xf numFmtId="170" fontId="16" fillId="2" borderId="0" xfId="1" applyNumberFormat="1" applyFont="1" applyAlignment="1">
      <alignment horizontal="center" vertical="center" wrapText="1"/>
    </xf>
    <xf numFmtId="49" fontId="16" fillId="2" borderId="15" xfId="1" applyNumberFormat="1" applyFont="1" applyBorder="1" applyAlignment="1">
      <alignment horizontal="left" vertical="center"/>
    </xf>
    <xf numFmtId="168" fontId="16" fillId="2" borderId="16" xfId="3" applyNumberFormat="1" applyFont="1" applyFill="1" applyBorder="1" applyAlignment="1" applyProtection="1">
      <alignment horizontal="center" vertical="center" wrapText="1"/>
    </xf>
    <xf numFmtId="170" fontId="16" fillId="2" borderId="16" xfId="1" applyNumberFormat="1" applyFont="1" applyBorder="1" applyAlignment="1">
      <alignment horizontal="center" vertical="center" wrapText="1"/>
    </xf>
    <xf numFmtId="49" fontId="18" fillId="2" borderId="1" xfId="1" applyNumberFormat="1" applyFont="1" applyBorder="1" applyAlignment="1">
      <alignment horizontal="left" vertical="center" wrapText="1"/>
    </xf>
    <xf numFmtId="49" fontId="18" fillId="2" borderId="1" xfId="1" applyNumberFormat="1" applyFont="1" applyBorder="1" applyAlignment="1">
      <alignment horizontal="left" vertical="center"/>
    </xf>
    <xf numFmtId="164" fontId="18" fillId="2" borderId="1" xfId="1" applyNumberFormat="1" applyFont="1" applyBorder="1" applyAlignment="1">
      <alignment horizontal="center" vertical="center" wrapText="1"/>
    </xf>
    <xf numFmtId="14" fontId="18" fillId="2" borderId="1" xfId="1" applyNumberFormat="1" applyFont="1" applyBorder="1" applyAlignment="1">
      <alignment horizontal="center" vertical="center" wrapText="1"/>
    </xf>
    <xf numFmtId="168" fontId="18" fillId="2" borderId="1" xfId="3" applyNumberFormat="1" applyFont="1" applyFill="1" applyBorder="1" applyAlignment="1" applyProtection="1">
      <alignment horizontal="right" vertical="center" wrapText="1"/>
    </xf>
    <xf numFmtId="169" fontId="18" fillId="2" borderId="1" xfId="1" applyNumberFormat="1" applyFont="1" applyBorder="1" applyAlignment="1">
      <alignment horizontal="right" vertical="center" wrapText="1"/>
    </xf>
    <xf numFmtId="0" fontId="18" fillId="2" borderId="0" xfId="2" applyFont="1" applyAlignment="1">
      <alignment horizontal="left"/>
    </xf>
    <xf numFmtId="0" fontId="18" fillId="2" borderId="0" xfId="2" applyFont="1" applyAlignment="1">
      <alignment horizontal="center"/>
    </xf>
    <xf numFmtId="0" fontId="22" fillId="2" borderId="0" xfId="4" applyFont="1"/>
    <xf numFmtId="0" fontId="22" fillId="2" borderId="14" xfId="4" applyFont="1" applyBorder="1" applyAlignment="1">
      <alignment horizontal="center"/>
    </xf>
    <xf numFmtId="14" fontId="18" fillId="2" borderId="14" xfId="2" applyNumberFormat="1" applyFont="1" applyBorder="1" applyAlignment="1">
      <alignment horizontal="center"/>
    </xf>
    <xf numFmtId="3" fontId="18" fillId="2" borderId="14" xfId="2" applyNumberFormat="1" applyFont="1" applyBorder="1" applyAlignment="1">
      <alignment horizontal="right"/>
    </xf>
    <xf numFmtId="0" fontId="18" fillId="2" borderId="14" xfId="2" applyFont="1" applyBorder="1" applyAlignment="1">
      <alignment horizontal="center"/>
    </xf>
    <xf numFmtId="0" fontId="18" fillId="2" borderId="1" xfId="2" applyFont="1" applyBorder="1" applyAlignment="1">
      <alignment horizontal="left"/>
    </xf>
    <xf numFmtId="0" fontId="22" fillId="2" borderId="14" xfId="4" applyFont="1" applyBorder="1"/>
    <xf numFmtId="3" fontId="18" fillId="2" borderId="16" xfId="2" applyNumberFormat="1" applyFont="1" applyBorder="1"/>
    <xf numFmtId="0" fontId="18" fillId="2" borderId="16" xfId="2" applyFont="1" applyBorder="1" applyAlignment="1">
      <alignment horizontal="center"/>
    </xf>
    <xf numFmtId="0" fontId="18" fillId="2" borderId="16" xfId="2" applyFont="1" applyBorder="1" applyAlignment="1">
      <alignment horizontal="left"/>
    </xf>
    <xf numFmtId="0" fontId="22" fillId="2" borderId="0" xfId="4" applyFont="1" applyAlignment="1">
      <alignment horizontal="center"/>
    </xf>
    <xf numFmtId="14" fontId="18" fillId="2" borderId="0" xfId="2" applyNumberFormat="1" applyFont="1" applyAlignment="1">
      <alignment horizontal="center"/>
    </xf>
    <xf numFmtId="3" fontId="18" fillId="2" borderId="16" xfId="2" applyNumberFormat="1" applyFont="1" applyBorder="1" applyAlignment="1">
      <alignment horizontal="right"/>
    </xf>
    <xf numFmtId="0" fontId="15" fillId="2" borderId="12" xfId="1" applyFont="1" applyBorder="1" applyAlignment="1">
      <alignment horizontal="right" wrapText="1"/>
    </xf>
    <xf numFmtId="49" fontId="18" fillId="2" borderId="18" xfId="1" applyNumberFormat="1" applyFont="1" applyBorder="1" applyAlignment="1">
      <alignment horizontal="left" vertical="center" wrapText="1"/>
    </xf>
    <xf numFmtId="49" fontId="18" fillId="2" borderId="13" xfId="1" applyNumberFormat="1" applyFont="1" applyBorder="1" applyAlignment="1">
      <alignment horizontal="center" vertical="center" wrapText="1"/>
    </xf>
    <xf numFmtId="164" fontId="18" fillId="2" borderId="18" xfId="1" applyNumberFormat="1" applyFont="1" applyBorder="1" applyAlignment="1">
      <alignment horizontal="center" vertical="center" wrapText="1"/>
    </xf>
    <xf numFmtId="169" fontId="18" fillId="2" borderId="19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 wrapText="1"/>
    </xf>
    <xf numFmtId="49" fontId="18" fillId="2" borderId="16" xfId="1" applyNumberFormat="1" applyFont="1" applyBorder="1" applyAlignment="1">
      <alignment horizontal="center" vertical="center" wrapText="1"/>
    </xf>
    <xf numFmtId="49" fontId="18" fillId="2" borderId="16" xfId="1" applyNumberFormat="1" applyFont="1" applyBorder="1" applyAlignment="1">
      <alignment horizontal="left" vertical="center"/>
    </xf>
    <xf numFmtId="164" fontId="18" fillId="2" borderId="2" xfId="1" applyNumberFormat="1" applyFont="1" applyBorder="1" applyAlignment="1">
      <alignment horizontal="center" vertical="center" wrapText="1"/>
    </xf>
    <xf numFmtId="49" fontId="18" fillId="2" borderId="16" xfId="1" applyNumberFormat="1" applyFont="1" applyBorder="1" applyAlignment="1">
      <alignment horizontal="left" vertical="center" wrapText="1"/>
    </xf>
    <xf numFmtId="164" fontId="18" fillId="2" borderId="0" xfId="1" applyNumberFormat="1" applyFont="1" applyAlignment="1">
      <alignment horizontal="center" vertical="center" wrapText="1"/>
    </xf>
    <xf numFmtId="14" fontId="18" fillId="2" borderId="16" xfId="1" applyNumberFormat="1" applyFont="1" applyBorder="1" applyAlignment="1">
      <alignment horizontal="center" vertical="center" wrapText="1"/>
    </xf>
    <xf numFmtId="169" fontId="18" fillId="2" borderId="16" xfId="1" applyNumberFormat="1" applyFont="1" applyBorder="1" applyAlignment="1">
      <alignment horizontal="center" vertical="center" wrapText="1"/>
    </xf>
    <xf numFmtId="0" fontId="18" fillId="2" borderId="20" xfId="1" applyFont="1" applyBorder="1" applyAlignment="1">
      <alignment horizontal="left"/>
    </xf>
    <xf numFmtId="0" fontId="18" fillId="2" borderId="20" xfId="1" applyFont="1" applyBorder="1" applyAlignment="1">
      <alignment horizontal="center"/>
    </xf>
    <xf numFmtId="49" fontId="16" fillId="2" borderId="21" xfId="1" applyNumberFormat="1" applyFont="1" applyBorder="1" applyAlignment="1">
      <alignment horizontal="left" vertical="center"/>
    </xf>
    <xf numFmtId="164" fontId="16" fillId="2" borderId="21" xfId="1" applyNumberFormat="1" applyFont="1" applyBorder="1" applyAlignment="1">
      <alignment horizontal="center" vertical="center" wrapText="1"/>
    </xf>
    <xf numFmtId="14" fontId="18" fillId="2" borderId="20" xfId="1" applyNumberFormat="1" applyFont="1" applyBorder="1" applyAlignment="1">
      <alignment horizontal="center"/>
    </xf>
    <xf numFmtId="3" fontId="18" fillId="2" borderId="20" xfId="1" applyNumberFormat="1" applyFont="1" applyBorder="1" applyAlignment="1">
      <alignment horizontal="right" wrapText="1"/>
    </xf>
    <xf numFmtId="49" fontId="18" fillId="2" borderId="0" xfId="2" applyNumberFormat="1" applyFont="1" applyAlignment="1">
      <alignment horizontal="left" vertical="center" wrapText="1"/>
    </xf>
    <xf numFmtId="49" fontId="18" fillId="2" borderId="0" xfId="2" applyNumberFormat="1" applyFont="1" applyAlignment="1">
      <alignment horizontal="center" vertical="center" wrapText="1"/>
    </xf>
    <xf numFmtId="49" fontId="18" fillId="2" borderId="0" xfId="2" applyNumberFormat="1" applyFont="1" applyAlignment="1">
      <alignment horizontal="left" vertical="center"/>
    </xf>
    <xf numFmtId="164" fontId="18" fillId="2" borderId="0" xfId="2" applyNumberFormat="1" applyFont="1" applyAlignment="1">
      <alignment horizontal="center" vertical="center" wrapText="1"/>
    </xf>
    <xf numFmtId="14" fontId="18" fillId="2" borderId="0" xfId="2" applyNumberFormat="1" applyFont="1" applyAlignment="1">
      <alignment horizontal="center" vertical="center" wrapText="1"/>
    </xf>
    <xf numFmtId="0" fontId="16" fillId="2" borderId="0" xfId="1" applyFont="1" applyAlignment="1">
      <alignment horizontal="left" vertical="center"/>
    </xf>
    <xf numFmtId="0" fontId="21" fillId="2" borderId="0" xfId="1" applyFont="1" applyAlignment="1">
      <alignment horizontal="center" vertical="center" wrapText="1"/>
    </xf>
    <xf numFmtId="0" fontId="21" fillId="2" borderId="0" xfId="1" applyFont="1" applyAlignment="1">
      <alignment horizontal="right" vertical="center" wrapText="1"/>
    </xf>
    <xf numFmtId="3" fontId="21" fillId="2" borderId="0" xfId="1" applyNumberFormat="1" applyFont="1" applyAlignment="1">
      <alignment horizontal="right" vertical="center" wrapText="1"/>
    </xf>
    <xf numFmtId="49" fontId="16" fillId="2" borderId="15" xfId="2" applyNumberFormat="1" applyFont="1" applyBorder="1" applyAlignment="1">
      <alignment horizontal="left" vertical="center" wrapText="1"/>
    </xf>
    <xf numFmtId="49" fontId="16" fillId="2" borderId="15" xfId="2" applyNumberFormat="1" applyFont="1" applyBorder="1" applyAlignment="1">
      <alignment horizontal="center" vertical="center" wrapText="1"/>
    </xf>
    <xf numFmtId="49" fontId="16" fillId="2" borderId="15" xfId="2" applyNumberFormat="1" applyFont="1" applyBorder="1" applyAlignment="1">
      <alignment horizontal="left" vertical="center"/>
    </xf>
    <xf numFmtId="0" fontId="16" fillId="2" borderId="14" xfId="1" applyFont="1" applyBorder="1" applyAlignment="1">
      <alignment horizontal="center" vertical="center" wrapText="1"/>
    </xf>
    <xf numFmtId="14" fontId="16" fillId="2" borderId="14" xfId="1" applyNumberFormat="1" applyFont="1" applyBorder="1" applyAlignment="1">
      <alignment horizontal="right" vertical="center" wrapText="1"/>
    </xf>
    <xf numFmtId="3" fontId="16" fillId="2" borderId="14" xfId="1" applyNumberFormat="1" applyFont="1" applyBorder="1" applyAlignment="1">
      <alignment horizontal="right" vertical="center" wrapText="1"/>
    </xf>
    <xf numFmtId="168" fontId="18" fillId="2" borderId="0" xfId="3" applyNumberFormat="1" applyFont="1" applyFill="1" applyBorder="1" applyAlignment="1" applyProtection="1">
      <alignment horizontal="right" vertical="center" wrapText="1"/>
    </xf>
    <xf numFmtId="169" fontId="18" fillId="2" borderId="0" xfId="1" applyNumberFormat="1" applyFont="1" applyAlignment="1">
      <alignment horizontal="right" vertical="center" wrapText="1"/>
    </xf>
    <xf numFmtId="49" fontId="18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9" fillId="2" borderId="0" xfId="1" applyFont="1" applyAlignment="1">
      <alignment horizontal="left" vertical="center" wrapText="1"/>
    </xf>
    <xf numFmtId="0" fontId="12" fillId="2" borderId="0" xfId="1" applyFont="1" applyAlignment="1">
      <alignment horizontal="left" vertical="center" wrapText="1"/>
    </xf>
    <xf numFmtId="0" fontId="19" fillId="2" borderId="0" xfId="2" applyFont="1" applyAlignment="1">
      <alignment horizontal="left" wrapText="1"/>
    </xf>
    <xf numFmtId="0" fontId="12" fillId="2" borderId="0" xfId="1" applyFont="1" applyAlignment="1">
      <alignment horizontal="left" wrapText="1"/>
    </xf>
    <xf numFmtId="0" fontId="19" fillId="2" borderId="0" xfId="1" applyFont="1" applyAlignment="1">
      <alignment horizontal="left" wrapText="1"/>
    </xf>
  </cellXfs>
  <cellStyles count="5">
    <cellStyle name="Comma 2 2" xfId="3" xr:uid="{12431A1D-3655-46F4-BDA4-9F4DC0C25D77}"/>
    <cellStyle name="Normal" xfId="0" builtinId="0"/>
    <cellStyle name="Normal 2" xfId="1" xr:uid="{9F14F713-E7C5-400D-9275-3379556D88CF}"/>
    <cellStyle name="Normal 2 2" xfId="2" xr:uid="{58F26A9A-3462-4150-8F1E-FFE0A9A1ECCF}"/>
    <cellStyle name="Normal 8" xfId="4" xr:uid="{A94B0F49-AC47-4DBE-9B9E-30215108073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09375" defaultRowHeight="12.75" customHeight="1" x14ac:dyDescent="0.3"/>
  <cols>
    <col min="1" max="1" width="26.109375" style="5" customWidth="1"/>
    <col min="2" max="2" width="37" style="5" customWidth="1"/>
  </cols>
  <sheetData>
    <row r="1" spans="1:2" ht="13.8" x14ac:dyDescent="0.3"/>
    <row r="4" spans="1:2" ht="69.75" customHeight="1" x14ac:dyDescent="0.3"/>
    <row r="11" spans="1:2" ht="15.75" customHeight="1" x14ac:dyDescent="0.3">
      <c r="B11" s="45" t="s">
        <v>0</v>
      </c>
    </row>
    <row r="12" spans="1:2" ht="12.75" customHeight="1" x14ac:dyDescent="0.3">
      <c r="B12" s="46" t="s">
        <v>1</v>
      </c>
    </row>
    <row r="13" spans="1:2" ht="12.75" customHeight="1" x14ac:dyDescent="0.3">
      <c r="B13" s="46"/>
    </row>
    <row r="14" spans="1:2" ht="15" customHeight="1" x14ac:dyDescent="0.3">
      <c r="B14" s="58" t="s">
        <v>2</v>
      </c>
    </row>
    <row r="15" spans="1:2" ht="15" customHeight="1" x14ac:dyDescent="0.3">
      <c r="A15" s="15"/>
      <c r="B15" s="46" t="s">
        <v>3</v>
      </c>
    </row>
    <row r="17" spans="1:3" ht="28.5" customHeight="1" x14ac:dyDescent="0.3">
      <c r="A17" s="236" t="s">
        <v>4</v>
      </c>
      <c r="B17" s="236"/>
    </row>
    <row r="18" spans="1:3" ht="15.75" customHeight="1" x14ac:dyDescent="0.3">
      <c r="A18" s="7"/>
      <c r="B18" s="8"/>
      <c r="C18" s="8"/>
    </row>
    <row r="19" spans="1:3" ht="12.75" customHeight="1" x14ac:dyDescent="0.3">
      <c r="A19" s="7" t="s">
        <v>5</v>
      </c>
    </row>
    <row r="20" spans="1:3" ht="12.75" customHeight="1" x14ac:dyDescent="0.3">
      <c r="A20" s="7" t="s">
        <v>6</v>
      </c>
    </row>
    <row r="21" spans="1:3" ht="12.75" customHeight="1" x14ac:dyDescent="0.3">
      <c r="A21" s="7" t="s">
        <v>7</v>
      </c>
    </row>
    <row r="22" spans="1:3" ht="12.75" customHeight="1" x14ac:dyDescent="0.3">
      <c r="A22" s="7" t="s">
        <v>8</v>
      </c>
    </row>
    <row r="23" spans="1:3" ht="12.75" customHeight="1" x14ac:dyDescent="0.3">
      <c r="A23" s="7" t="s">
        <v>9</v>
      </c>
    </row>
    <row r="24" spans="1:3" ht="12.75" customHeight="1" x14ac:dyDescent="0.3">
      <c r="A24" s="7" t="s">
        <v>10</v>
      </c>
    </row>
    <row r="25" spans="1:3" ht="12.75" customHeight="1" x14ac:dyDescent="0.3">
      <c r="A25" s="7" t="s">
        <v>11</v>
      </c>
    </row>
    <row r="26" spans="1:3" ht="12.75" customHeight="1" x14ac:dyDescent="0.3">
      <c r="A26" s="7" t="s">
        <v>12</v>
      </c>
    </row>
    <row r="27" spans="1:3" ht="12.75" customHeight="1" x14ac:dyDescent="0.3">
      <c r="A27" s="7" t="s">
        <v>13</v>
      </c>
    </row>
    <row r="28" spans="1:3" ht="12.75" customHeight="1" x14ac:dyDescent="0.3">
      <c r="A28" s="7" t="s">
        <v>14</v>
      </c>
    </row>
    <row r="29" spans="1:3" ht="12.75" customHeight="1" x14ac:dyDescent="0.3">
      <c r="A29" s="7" t="s">
        <v>15</v>
      </c>
    </row>
    <row r="34" spans="1:2" ht="12.75" customHeight="1" x14ac:dyDescent="0.25">
      <c r="A34" s="237" t="s">
        <v>16</v>
      </c>
      <c r="B34" s="237"/>
    </row>
    <row r="35" spans="1:2" ht="12.75" customHeight="1" x14ac:dyDescent="0.25">
      <c r="A35" s="7" t="s">
        <v>17</v>
      </c>
      <c r="B35" s="1"/>
    </row>
    <row r="36" spans="1:2" ht="12.75" customHeight="1" x14ac:dyDescent="0.25">
      <c r="A36" s="1" t="s">
        <v>18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09375" defaultRowHeight="12" customHeight="1" x14ac:dyDescent="0.25"/>
  <cols>
    <col min="1" max="1" width="24.44140625" style="1" customWidth="1"/>
    <col min="2" max="2" width="13.33203125" style="1" customWidth="1"/>
    <col min="3" max="3" width="17.88671875" style="1" customWidth="1"/>
    <col min="4" max="4" width="11.88671875" style="1" customWidth="1"/>
    <col min="5" max="5" width="14.6640625" style="1" customWidth="1"/>
  </cols>
  <sheetData>
    <row r="1" spans="1:5" ht="12" customHeight="1" x14ac:dyDescent="0.25">
      <c r="A1" s="34"/>
      <c r="B1" s="57" t="s">
        <v>19</v>
      </c>
      <c r="C1" s="34" t="s">
        <v>20</v>
      </c>
    </row>
    <row r="2" spans="1:5" ht="12" customHeight="1" x14ac:dyDescent="0.25">
      <c r="A2" s="12" t="s">
        <v>21</v>
      </c>
      <c r="B2" s="35">
        <f>SUM(B3:B7)</f>
        <v>177210415.00999999</v>
      </c>
      <c r="C2" s="35">
        <f>SUM(C3:C7)</f>
        <v>463019892.13</v>
      </c>
      <c r="E2" s="36"/>
    </row>
    <row r="3" spans="1:5" ht="12.75" customHeight="1" x14ac:dyDescent="0.3">
      <c r="A3" s="37" t="s">
        <v>22</v>
      </c>
      <c r="B3" s="4">
        <v>157411765.72</v>
      </c>
      <c r="C3" s="4">
        <v>390671852.62</v>
      </c>
      <c r="E3" s="5"/>
    </row>
    <row r="4" spans="1:5" ht="12" customHeight="1" x14ac:dyDescent="0.25">
      <c r="A4" s="37" t="s">
        <v>23</v>
      </c>
      <c r="B4" s="4">
        <v>5114805.6500000004</v>
      </c>
      <c r="C4" s="4">
        <v>21564773.18</v>
      </c>
      <c r="E4" s="36"/>
    </row>
    <row r="5" spans="1:5" ht="12" customHeight="1" x14ac:dyDescent="0.25">
      <c r="A5" s="37" t="s">
        <v>24</v>
      </c>
      <c r="B5" s="4">
        <v>2960677.5</v>
      </c>
      <c r="C5" s="4">
        <v>8988699.8000000007</v>
      </c>
      <c r="E5" s="36"/>
    </row>
    <row r="6" spans="1:5" ht="12" customHeight="1" x14ac:dyDescent="0.25">
      <c r="A6" s="37" t="s">
        <v>25</v>
      </c>
      <c r="B6" s="4">
        <v>0</v>
      </c>
      <c r="C6" s="4">
        <v>0</v>
      </c>
      <c r="E6" s="36"/>
    </row>
    <row r="7" spans="1:5" ht="12" customHeight="1" x14ac:dyDescent="0.25">
      <c r="A7" s="37" t="s">
        <v>26</v>
      </c>
      <c r="B7" s="4">
        <v>11723166.140000001</v>
      </c>
      <c r="C7" s="4">
        <v>41794566.530000001</v>
      </c>
      <c r="E7" s="36"/>
    </row>
    <row r="8" spans="1:5" ht="12" customHeight="1" x14ac:dyDescent="0.25">
      <c r="A8" s="12" t="s">
        <v>27</v>
      </c>
      <c r="B8" s="35">
        <v>54757502.640000001</v>
      </c>
      <c r="C8" s="35">
        <v>152752862.44</v>
      </c>
      <c r="E8" s="36"/>
    </row>
    <row r="9" spans="1:5" ht="12" customHeight="1" x14ac:dyDescent="0.25">
      <c r="A9" s="12" t="s">
        <v>28</v>
      </c>
      <c r="B9" s="35">
        <v>4152500</v>
      </c>
      <c r="C9" s="35">
        <v>9318750</v>
      </c>
      <c r="E9" s="36"/>
    </row>
    <row r="10" spans="1:5" ht="12" customHeight="1" x14ac:dyDescent="0.25">
      <c r="A10" s="38" t="s">
        <v>29</v>
      </c>
      <c r="B10" s="39">
        <f>SUM(B3:B9)</f>
        <v>236120417.65000001</v>
      </c>
      <c r="C10" s="39">
        <f>SUM(C3:C9)</f>
        <v>625091504.57000005</v>
      </c>
      <c r="E10" s="36"/>
    </row>
    <row r="11" spans="1:5" ht="27" customHeight="1" x14ac:dyDescent="0.25"/>
    <row r="13" spans="1:5" s="40" customFormat="1" ht="24" customHeight="1" x14ac:dyDescent="0.25">
      <c r="A13" s="2"/>
      <c r="B13" s="2" t="s">
        <v>30</v>
      </c>
      <c r="C13" s="2" t="s">
        <v>31</v>
      </c>
      <c r="D13" s="2" t="s">
        <v>32</v>
      </c>
      <c r="E13" s="2" t="s">
        <v>33</v>
      </c>
    </row>
    <row r="14" spans="1:5" s="40" customFormat="1" ht="12" customHeight="1" x14ac:dyDescent="0.25">
      <c r="A14" s="12" t="s">
        <v>34</v>
      </c>
      <c r="B14" s="35">
        <f>SUM(B16:B22)</f>
        <v>177210415.00999999</v>
      </c>
      <c r="C14" s="35">
        <f>SUM(C16:C22)</f>
        <v>13772959.210000001</v>
      </c>
      <c r="D14" s="35">
        <f>SUM(D16:D22)</f>
        <v>33945</v>
      </c>
      <c r="E14" s="35">
        <f>SUM(E16:E22)</f>
        <v>55115767963.269997</v>
      </c>
    </row>
    <row r="15" spans="1:5" ht="12" customHeight="1" x14ac:dyDescent="0.25">
      <c r="A15" s="12" t="s">
        <v>22</v>
      </c>
      <c r="B15" s="35">
        <f>SUM(B16:B18)</f>
        <v>157411765.72</v>
      </c>
      <c r="C15" s="35">
        <f>SUM(C16:C18)</f>
        <v>4483166</v>
      </c>
      <c r="D15" s="35">
        <f>SUM(D16:D18)</f>
        <v>32891</v>
      </c>
      <c r="E15" s="35">
        <f>SUM(E16:E18)</f>
        <v>32083067254.68</v>
      </c>
    </row>
    <row r="16" spans="1:5" ht="12" customHeight="1" x14ac:dyDescent="0.25">
      <c r="A16" s="37" t="s">
        <v>35</v>
      </c>
      <c r="B16" s="4">
        <v>27735532.390000001</v>
      </c>
      <c r="C16" s="4">
        <v>1364206</v>
      </c>
      <c r="D16" s="4">
        <v>7125</v>
      </c>
      <c r="E16" s="4">
        <v>6055085348.6800003</v>
      </c>
    </row>
    <row r="17" spans="1:5" s="40" customFormat="1" ht="12" customHeight="1" x14ac:dyDescent="0.25">
      <c r="A17" s="37" t="s">
        <v>36</v>
      </c>
      <c r="B17" s="4">
        <v>86017456.849999994</v>
      </c>
      <c r="C17" s="4">
        <v>1788590</v>
      </c>
      <c r="D17" s="4">
        <v>16186</v>
      </c>
      <c r="E17" s="4">
        <v>10610499094.940001</v>
      </c>
    </row>
    <row r="18" spans="1:5" s="40" customFormat="1" ht="12" customHeight="1" x14ac:dyDescent="0.25">
      <c r="A18" s="37" t="s">
        <v>37</v>
      </c>
      <c r="B18" s="4">
        <v>43658776.479999997</v>
      </c>
      <c r="C18" s="4">
        <v>1330370</v>
      </c>
      <c r="D18" s="4">
        <v>9580</v>
      </c>
      <c r="E18" s="4">
        <v>15417482811.059999</v>
      </c>
    </row>
    <row r="19" spans="1:5" s="40" customFormat="1" ht="12" customHeight="1" x14ac:dyDescent="0.25">
      <c r="A19" s="12" t="s">
        <v>23</v>
      </c>
      <c r="B19" s="35">
        <v>5114805.6500000004</v>
      </c>
      <c r="C19" s="35">
        <v>5995644.21</v>
      </c>
      <c r="D19" s="35">
        <v>81</v>
      </c>
      <c r="E19" s="35">
        <v>19583470912.080002</v>
      </c>
    </row>
    <row r="20" spans="1:5" ht="12" customHeight="1" x14ac:dyDescent="0.25">
      <c r="A20" s="12" t="s">
        <v>24</v>
      </c>
      <c r="B20" s="35">
        <v>2960677.5</v>
      </c>
      <c r="C20" s="35">
        <v>2999000</v>
      </c>
      <c r="D20" s="35">
        <v>65</v>
      </c>
      <c r="E20" s="35">
        <v>3329300163.6999998</v>
      </c>
    </row>
    <row r="21" spans="1:5" ht="12" customHeight="1" x14ac:dyDescent="0.25">
      <c r="A21" s="12" t="s">
        <v>25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5">
      <c r="A22" s="38" t="s">
        <v>26</v>
      </c>
      <c r="B22" s="39">
        <v>11723166.140000001</v>
      </c>
      <c r="C22" s="39">
        <v>295149</v>
      </c>
      <c r="D22" s="39">
        <v>908</v>
      </c>
      <c r="E22" s="39">
        <v>119929632.81</v>
      </c>
    </row>
    <row r="24" spans="1:5" ht="24" customHeight="1" x14ac:dyDescent="0.25">
      <c r="A24" s="2"/>
      <c r="B24" s="2" t="s">
        <v>38</v>
      </c>
    </row>
    <row r="25" spans="1:5" ht="12" customHeight="1" x14ac:dyDescent="0.25">
      <c r="A25" s="13" t="s">
        <v>39</v>
      </c>
      <c r="B25" s="3">
        <v>37</v>
      </c>
    </row>
    <row r="26" spans="1:5" ht="12" customHeight="1" x14ac:dyDescent="0.25">
      <c r="A26" s="13" t="s">
        <v>40</v>
      </c>
      <c r="B26" s="3">
        <v>24</v>
      </c>
    </row>
    <row r="27" spans="1:5" ht="12" customHeight="1" x14ac:dyDescent="0.25">
      <c r="A27" s="31" t="s">
        <v>41</v>
      </c>
      <c r="B27" s="14">
        <v>5</v>
      </c>
    </row>
    <row r="29" spans="1:5" ht="16.5" customHeight="1" x14ac:dyDescent="0.25"/>
    <row r="30" spans="1:5" ht="12" customHeight="1" x14ac:dyDescent="0.25">
      <c r="A30" s="2"/>
      <c r="B30" s="2" t="s">
        <v>42</v>
      </c>
    </row>
    <row r="31" spans="1:5" ht="15.75" customHeight="1" x14ac:dyDescent="0.35">
      <c r="A31" s="12" t="s">
        <v>22</v>
      </c>
      <c r="B31" s="35">
        <f>SUM(B32:B34)</f>
        <v>76</v>
      </c>
      <c r="D31" s="41"/>
    </row>
    <row r="32" spans="1:5" ht="12" customHeight="1" x14ac:dyDescent="0.25">
      <c r="A32" s="37" t="s">
        <v>35</v>
      </c>
      <c r="B32" s="42">
        <v>6</v>
      </c>
    </row>
    <row r="33" spans="1:4" ht="12" customHeight="1" x14ac:dyDescent="0.25">
      <c r="A33" s="37" t="s">
        <v>36</v>
      </c>
      <c r="B33" s="42">
        <v>20</v>
      </c>
      <c r="D33" s="43"/>
    </row>
    <row r="34" spans="1:4" ht="12" customHeight="1" x14ac:dyDescent="0.25">
      <c r="A34" s="37" t="s">
        <v>37</v>
      </c>
      <c r="B34" s="42">
        <v>50</v>
      </c>
    </row>
    <row r="35" spans="1:4" ht="12" customHeight="1" x14ac:dyDescent="0.25">
      <c r="A35" s="12" t="s">
        <v>23</v>
      </c>
      <c r="B35" s="42">
        <v>33</v>
      </c>
    </row>
    <row r="36" spans="1:4" ht="12" customHeight="1" x14ac:dyDescent="0.25">
      <c r="A36" s="12" t="s">
        <v>24</v>
      </c>
      <c r="B36" s="42">
        <v>4</v>
      </c>
    </row>
    <row r="37" spans="1:4" ht="12" customHeight="1" x14ac:dyDescent="0.25">
      <c r="A37" s="12" t="s">
        <v>25</v>
      </c>
      <c r="B37" s="42">
        <v>0</v>
      </c>
    </row>
    <row r="38" spans="1:4" ht="12" customHeight="1" x14ac:dyDescent="0.25">
      <c r="A38" s="38" t="s">
        <v>26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7" customWidth="1"/>
    <col min="2" max="6" width="11.6640625" style="17" customWidth="1"/>
    <col min="7" max="7" width="12.5546875" style="17" customWidth="1"/>
  </cols>
  <sheetData>
    <row r="1" spans="1:7" s="16" customFormat="1" ht="12" customHeight="1" x14ac:dyDescent="0.25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  <c r="G1" s="84" t="s">
        <v>30</v>
      </c>
    </row>
    <row r="2" spans="1:7" ht="13.5" customHeight="1" x14ac:dyDescent="0.25">
      <c r="A2" s="88" t="s">
        <v>49</v>
      </c>
      <c r="B2" s="89">
        <v>3607.64</v>
      </c>
      <c r="C2" s="89">
        <v>3878.34</v>
      </c>
      <c r="D2" s="89">
        <v>3533.67</v>
      </c>
      <c r="E2" s="89">
        <v>3798.11</v>
      </c>
      <c r="F2" s="113">
        <v>5.4199999999999998E-2</v>
      </c>
      <c r="G2" s="90">
        <v>134095340.12</v>
      </c>
    </row>
    <row r="3" spans="1:7" ht="13.5" customHeight="1" x14ac:dyDescent="0.25">
      <c r="A3" s="91" t="s">
        <v>50</v>
      </c>
      <c r="B3" s="92">
        <v>2826.4</v>
      </c>
      <c r="C3" s="92">
        <v>3071.37</v>
      </c>
      <c r="D3" s="92">
        <v>2795.22</v>
      </c>
      <c r="E3" s="92">
        <v>3008.23</v>
      </c>
      <c r="F3" s="114">
        <v>6.5699999999999995E-2</v>
      </c>
      <c r="G3" s="55">
        <v>134095340.12</v>
      </c>
    </row>
    <row r="4" spans="1:7" ht="13.5" customHeight="1" x14ac:dyDescent="0.25">
      <c r="A4" s="91" t="s">
        <v>51</v>
      </c>
      <c r="B4" s="92">
        <v>2265.8000000000002</v>
      </c>
      <c r="C4" s="92">
        <v>2496.6</v>
      </c>
      <c r="D4" s="92">
        <v>2221.81</v>
      </c>
      <c r="E4" s="92">
        <v>2416.91</v>
      </c>
      <c r="F4" s="114">
        <v>6.93E-2</v>
      </c>
      <c r="G4" s="55">
        <v>107272110.14</v>
      </c>
    </row>
    <row r="5" spans="1:7" ht="13.5" customHeight="1" x14ac:dyDescent="0.25">
      <c r="A5" s="91" t="s">
        <v>52</v>
      </c>
      <c r="B5" s="92">
        <v>2578.7399999999998</v>
      </c>
      <c r="C5" s="92">
        <v>2870.73</v>
      </c>
      <c r="D5" s="92">
        <v>2548.9</v>
      </c>
      <c r="E5" s="92">
        <v>2780.04</v>
      </c>
      <c r="F5" s="114">
        <v>8.0699999999999994E-2</v>
      </c>
      <c r="G5" s="55">
        <v>107272110.14</v>
      </c>
    </row>
    <row r="6" spans="1:7" ht="13.5" customHeight="1" x14ac:dyDescent="0.25">
      <c r="A6" s="91" t="s">
        <v>53</v>
      </c>
      <c r="B6" s="92">
        <v>1984.48</v>
      </c>
      <c r="C6" s="92">
        <v>2066.7199999999998</v>
      </c>
      <c r="D6" s="92">
        <v>1945.71</v>
      </c>
      <c r="E6" s="92">
        <v>2032.2</v>
      </c>
      <c r="F6" s="114">
        <v>2.81E-2</v>
      </c>
      <c r="G6" s="55">
        <v>27735532.390000001</v>
      </c>
    </row>
    <row r="7" spans="1:7" ht="13.5" customHeight="1" x14ac:dyDescent="0.25">
      <c r="A7" s="91" t="s">
        <v>54</v>
      </c>
      <c r="B7" s="92">
        <v>2252.75</v>
      </c>
      <c r="C7" s="92">
        <v>2448.5100000000002</v>
      </c>
      <c r="D7" s="92">
        <v>2216.02</v>
      </c>
      <c r="E7" s="92">
        <v>2403.29</v>
      </c>
      <c r="F7" s="114">
        <v>6.7500000000000004E-2</v>
      </c>
      <c r="G7" s="55">
        <v>131952364.01000001</v>
      </c>
    </row>
    <row r="8" spans="1:7" ht="13.5" customHeight="1" x14ac:dyDescent="0.25">
      <c r="A8" s="91" t="s">
        <v>55</v>
      </c>
      <c r="B8" s="92">
        <v>2661.44</v>
      </c>
      <c r="C8" s="92">
        <v>3401.91</v>
      </c>
      <c r="D8" s="92">
        <v>2598.66</v>
      </c>
      <c r="E8" s="92">
        <v>3308.42</v>
      </c>
      <c r="F8" s="114">
        <v>0.24310000000000001</v>
      </c>
      <c r="G8" s="55">
        <v>81965825.129999995</v>
      </c>
    </row>
    <row r="9" spans="1:7" ht="13.5" customHeight="1" x14ac:dyDescent="0.25">
      <c r="A9" s="91" t="s">
        <v>56</v>
      </c>
      <c r="B9" s="92">
        <v>979.32</v>
      </c>
      <c r="C9" s="92">
        <v>1066.69</v>
      </c>
      <c r="D9" s="92">
        <v>936.33</v>
      </c>
      <c r="E9" s="92">
        <v>1049.24</v>
      </c>
      <c r="F9" s="114">
        <v>7.2599999999999998E-2</v>
      </c>
      <c r="G9" s="55">
        <v>11493884.75</v>
      </c>
    </row>
    <row r="10" spans="1:7" s="18" customFormat="1" ht="13.5" customHeight="1" x14ac:dyDescent="0.25">
      <c r="A10" s="91" t="s">
        <v>57</v>
      </c>
      <c r="B10" s="92">
        <v>864.29</v>
      </c>
      <c r="C10" s="92">
        <v>875.92</v>
      </c>
      <c r="D10" s="92">
        <v>816.49</v>
      </c>
      <c r="E10" s="92">
        <v>836.14</v>
      </c>
      <c r="F10" s="114">
        <v>-2.5999999999999999E-2</v>
      </c>
      <c r="G10" s="55">
        <v>10569090.050000001</v>
      </c>
    </row>
    <row r="11" spans="1:7" ht="13.5" customHeight="1" x14ac:dyDescent="0.25">
      <c r="A11" s="91" t="s">
        <v>58</v>
      </c>
      <c r="B11" s="92">
        <v>1233.8399999999999</v>
      </c>
      <c r="C11" s="92">
        <v>1337.92</v>
      </c>
      <c r="D11" s="92">
        <v>1145.18</v>
      </c>
      <c r="E11" s="92">
        <v>1150.72</v>
      </c>
      <c r="F11" s="114">
        <v>-8.0299999999999996E-2</v>
      </c>
      <c r="G11" s="55">
        <v>1142149.95</v>
      </c>
    </row>
    <row r="12" spans="1:7" ht="13.5" customHeight="1" x14ac:dyDescent="0.25">
      <c r="A12" s="91" t="s">
        <v>59</v>
      </c>
      <c r="B12" s="92">
        <v>4677.9799999999996</v>
      </c>
      <c r="C12" s="92">
        <v>4845.25</v>
      </c>
      <c r="D12" s="92">
        <v>4548.28</v>
      </c>
      <c r="E12" s="92">
        <v>4678.82</v>
      </c>
      <c r="F12" s="114">
        <v>-5.9999999999999995E-4</v>
      </c>
      <c r="G12" s="55">
        <v>6882733.3300000001</v>
      </c>
    </row>
    <row r="13" spans="1:7" ht="13.5" customHeight="1" x14ac:dyDescent="0.25">
      <c r="A13" s="91" t="s">
        <v>60</v>
      </c>
      <c r="B13" s="92">
        <v>99.117900000000006</v>
      </c>
      <c r="C13" s="92">
        <v>99.299300000000002</v>
      </c>
      <c r="D13" s="92">
        <v>99.115099999999998</v>
      </c>
      <c r="E13" s="92">
        <v>99.265199999999993</v>
      </c>
      <c r="F13" s="114">
        <v>1.5E-3</v>
      </c>
      <c r="G13" s="55">
        <v>71930148.680000007</v>
      </c>
    </row>
    <row r="14" spans="1:7" ht="13.5" customHeight="1" x14ac:dyDescent="0.25">
      <c r="A14" s="87" t="s">
        <v>61</v>
      </c>
      <c r="B14" s="85">
        <v>183.7987</v>
      </c>
      <c r="C14" s="85">
        <v>185.2064</v>
      </c>
      <c r="D14" s="85">
        <v>183.7987</v>
      </c>
      <c r="E14" s="85">
        <v>185.2064</v>
      </c>
      <c r="F14" s="115">
        <v>7.7999999999999996E-3</v>
      </c>
      <c r="G14" s="86">
        <v>71930148.680000007</v>
      </c>
    </row>
    <row r="15" spans="1:7" ht="13.5" customHeight="1" x14ac:dyDescent="0.25">
      <c r="B15" s="21"/>
      <c r="C15" s="21"/>
      <c r="D15" s="21"/>
      <c r="E15" s="21"/>
      <c r="F15" s="21"/>
      <c r="G15" s="22"/>
    </row>
    <row r="16" spans="1:7" ht="13.5" customHeight="1" x14ac:dyDescent="0.25">
      <c r="A16" s="21"/>
      <c r="B16" s="21"/>
      <c r="C16" s="21"/>
      <c r="D16" s="21"/>
      <c r="E16" s="21"/>
      <c r="F16" s="21"/>
      <c r="G16" s="22"/>
    </row>
    <row r="17" spans="1:7" ht="13.5" customHeight="1" x14ac:dyDescent="0.25">
      <c r="A17" s="21" t="s">
        <v>62</v>
      </c>
      <c r="B17" s="21"/>
      <c r="C17" s="21"/>
      <c r="D17" s="21"/>
      <c r="E17" s="21"/>
      <c r="F17" s="21"/>
      <c r="G17" s="22"/>
    </row>
    <row r="18" spans="1:7" ht="13.5" customHeight="1" x14ac:dyDescent="0.25">
      <c r="B18" s="238" t="s">
        <v>45</v>
      </c>
      <c r="C18" s="239"/>
      <c r="D18" s="238" t="s">
        <v>46</v>
      </c>
      <c r="E18" s="239"/>
    </row>
    <row r="19" spans="1:7" ht="12" customHeight="1" x14ac:dyDescent="0.25">
      <c r="A19" s="95" t="s">
        <v>43</v>
      </c>
      <c r="B19" s="84" t="s">
        <v>63</v>
      </c>
      <c r="C19" s="84" t="s">
        <v>64</v>
      </c>
      <c r="D19" s="84" t="s">
        <v>63</v>
      </c>
      <c r="E19" s="84" t="s">
        <v>64</v>
      </c>
      <c r="F19" s="21"/>
    </row>
    <row r="20" spans="1:7" ht="13.5" customHeight="1" x14ac:dyDescent="0.25">
      <c r="A20" s="82" t="s">
        <v>49</v>
      </c>
      <c r="B20" s="93">
        <v>3878.34</v>
      </c>
      <c r="C20" s="94">
        <v>45915</v>
      </c>
      <c r="D20" s="93">
        <v>2931.66</v>
      </c>
      <c r="E20" s="94">
        <v>45567</v>
      </c>
      <c r="F20" s="2"/>
    </row>
    <row r="21" spans="1:7" ht="13.5" customHeight="1" x14ac:dyDescent="0.25">
      <c r="A21" s="96" t="s">
        <v>50</v>
      </c>
      <c r="B21" s="56">
        <v>3071.37</v>
      </c>
      <c r="C21" s="102">
        <v>45915</v>
      </c>
      <c r="D21" s="56">
        <v>2243.7600000000002</v>
      </c>
      <c r="E21" s="102">
        <v>45567</v>
      </c>
      <c r="G21" s="20"/>
    </row>
    <row r="22" spans="1:7" ht="13.5" customHeight="1" x14ac:dyDescent="0.25">
      <c r="A22" s="91" t="s">
        <v>51</v>
      </c>
      <c r="B22" s="56">
        <v>2496.6</v>
      </c>
      <c r="C22" s="102">
        <v>45915</v>
      </c>
      <c r="D22" s="56">
        <v>1822.82</v>
      </c>
      <c r="E22" s="102">
        <v>45565</v>
      </c>
      <c r="G22" s="19"/>
    </row>
    <row r="23" spans="1:7" ht="13.5" customHeight="1" x14ac:dyDescent="0.25">
      <c r="A23" s="91" t="s">
        <v>52</v>
      </c>
      <c r="B23" s="56">
        <v>2870.73</v>
      </c>
      <c r="C23" s="102">
        <v>45915</v>
      </c>
      <c r="D23" s="56">
        <v>2038.26</v>
      </c>
      <c r="E23" s="102">
        <v>45565</v>
      </c>
      <c r="G23" s="19"/>
    </row>
    <row r="24" spans="1:7" ht="13.5" customHeight="1" x14ac:dyDescent="0.25">
      <c r="A24" s="91" t="s">
        <v>53</v>
      </c>
      <c r="B24" s="56">
        <v>2066.7199999999998</v>
      </c>
      <c r="C24" s="102">
        <v>45915</v>
      </c>
      <c r="D24" s="56">
        <v>1721.2</v>
      </c>
      <c r="E24" s="102">
        <v>45754</v>
      </c>
      <c r="G24" s="19"/>
    </row>
    <row r="25" spans="1:7" ht="13.5" customHeight="1" x14ac:dyDescent="0.25">
      <c r="A25" s="91" t="s">
        <v>54</v>
      </c>
      <c r="B25" s="56">
        <v>2448.5100000000002</v>
      </c>
      <c r="C25" s="102">
        <v>45918</v>
      </c>
      <c r="D25" s="56">
        <v>1853.66</v>
      </c>
      <c r="E25" s="102">
        <v>45754</v>
      </c>
      <c r="G25" s="19"/>
    </row>
    <row r="26" spans="1:7" ht="13.5" customHeight="1" x14ac:dyDescent="0.25">
      <c r="A26" s="91" t="s">
        <v>55</v>
      </c>
      <c r="B26" s="56">
        <v>3401.91</v>
      </c>
      <c r="C26" s="102">
        <v>45918</v>
      </c>
      <c r="D26" s="56">
        <v>1952.18</v>
      </c>
      <c r="E26" s="102">
        <v>45754</v>
      </c>
      <c r="G26" s="19"/>
    </row>
    <row r="27" spans="1:7" ht="13.5" customHeight="1" x14ac:dyDescent="0.25">
      <c r="A27" s="91" t="s">
        <v>56</v>
      </c>
      <c r="B27" s="56">
        <v>1066.69</v>
      </c>
      <c r="C27" s="102">
        <v>45912</v>
      </c>
      <c r="D27" s="56">
        <v>612</v>
      </c>
      <c r="E27" s="102">
        <v>45637</v>
      </c>
      <c r="F27" s="19"/>
    </row>
    <row r="28" spans="1:7" ht="13.5" customHeight="1" x14ac:dyDescent="0.25">
      <c r="A28" s="91" t="s">
        <v>57</v>
      </c>
      <c r="B28" s="56">
        <v>901.12</v>
      </c>
      <c r="C28" s="102">
        <v>45576</v>
      </c>
      <c r="D28" s="56">
        <v>755.47</v>
      </c>
      <c r="E28" s="102">
        <v>45754</v>
      </c>
      <c r="F28" s="19"/>
    </row>
    <row r="29" spans="1:7" ht="13.5" customHeight="1" x14ac:dyDescent="0.25">
      <c r="A29" s="91" t="s">
        <v>58</v>
      </c>
      <c r="B29" s="56">
        <v>1468.7</v>
      </c>
      <c r="C29" s="102">
        <v>45565</v>
      </c>
      <c r="D29" s="56">
        <v>1145.18</v>
      </c>
      <c r="E29" s="102">
        <v>45926</v>
      </c>
      <c r="F29" s="23"/>
    </row>
    <row r="30" spans="1:7" ht="13.5" customHeight="1" x14ac:dyDescent="0.25">
      <c r="A30" s="91" t="s">
        <v>59</v>
      </c>
      <c r="B30" s="56">
        <v>4845.25</v>
      </c>
      <c r="C30" s="102">
        <v>45901</v>
      </c>
      <c r="D30" s="56">
        <v>3873.4</v>
      </c>
      <c r="E30" s="102">
        <v>45754</v>
      </c>
      <c r="F30" s="23"/>
    </row>
    <row r="31" spans="1:7" ht="13.5" customHeight="1" x14ac:dyDescent="0.25">
      <c r="A31" s="91" t="s">
        <v>60</v>
      </c>
      <c r="B31" s="56">
        <v>99.676299999999998</v>
      </c>
      <c r="C31" s="102">
        <v>45660</v>
      </c>
      <c r="D31" s="56">
        <v>97.313900000000004</v>
      </c>
      <c r="E31" s="102">
        <v>45572</v>
      </c>
      <c r="F31" s="23"/>
    </row>
    <row r="32" spans="1:7" ht="13.5" customHeight="1" x14ac:dyDescent="0.25">
      <c r="A32" s="31" t="s">
        <v>61</v>
      </c>
      <c r="B32" s="97">
        <v>185.2064</v>
      </c>
      <c r="C32" s="98">
        <v>45930</v>
      </c>
      <c r="D32" s="97">
        <v>177.26220000000001</v>
      </c>
      <c r="E32" s="98">
        <v>45565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7" customWidth="1"/>
    <col min="2" max="6" width="11.6640625" style="17" customWidth="1"/>
  </cols>
  <sheetData>
    <row r="1" spans="1:6" s="16" customFormat="1" ht="12" customHeight="1" x14ac:dyDescent="0.25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</row>
    <row r="2" spans="1:6" ht="13.5" customHeight="1" x14ac:dyDescent="0.25">
      <c r="A2" s="88" t="s">
        <v>65</v>
      </c>
      <c r="B2" s="89">
        <v>2756.98</v>
      </c>
      <c r="C2" s="89">
        <v>3016.7</v>
      </c>
      <c r="D2" s="89">
        <v>2738.08</v>
      </c>
      <c r="E2" s="89">
        <v>2989.51</v>
      </c>
      <c r="F2" s="113">
        <v>8.43E-2</v>
      </c>
    </row>
    <row r="3" spans="1:6" ht="13.5" customHeight="1" x14ac:dyDescent="0.25">
      <c r="B3" s="21"/>
      <c r="C3" s="21"/>
      <c r="D3" s="21"/>
      <c r="E3" s="21"/>
      <c r="F3" s="21"/>
    </row>
    <row r="4" spans="1:6" ht="13.5" customHeight="1" x14ac:dyDescent="0.25">
      <c r="A4" s="21"/>
      <c r="B4" s="21"/>
      <c r="C4" s="21"/>
      <c r="D4" s="21"/>
      <c r="E4" s="21"/>
      <c r="F4" s="21"/>
    </row>
    <row r="5" spans="1:6" ht="13.5" customHeight="1" x14ac:dyDescent="0.25">
      <c r="A5" s="21" t="s">
        <v>62</v>
      </c>
      <c r="B5" s="21"/>
      <c r="C5" s="21"/>
      <c r="D5" s="21"/>
      <c r="E5" s="21"/>
      <c r="F5" s="21"/>
    </row>
    <row r="6" spans="1:6" ht="13.5" customHeight="1" x14ac:dyDescent="0.25">
      <c r="B6" s="238" t="s">
        <v>45</v>
      </c>
      <c r="C6" s="239"/>
      <c r="D6" s="238" t="s">
        <v>46</v>
      </c>
      <c r="E6" s="239"/>
    </row>
    <row r="7" spans="1:6" ht="12" customHeight="1" x14ac:dyDescent="0.25">
      <c r="A7" s="95" t="s">
        <v>43</v>
      </c>
      <c r="B7" s="84" t="s">
        <v>63</v>
      </c>
      <c r="C7" s="84" t="s">
        <v>64</v>
      </c>
      <c r="D7" s="84" t="s">
        <v>63</v>
      </c>
      <c r="E7" s="84" t="s">
        <v>64</v>
      </c>
      <c r="F7" s="21"/>
    </row>
    <row r="8" spans="1:6" ht="13.5" customHeight="1" x14ac:dyDescent="0.25">
      <c r="A8" s="121" t="s">
        <v>65</v>
      </c>
      <c r="B8" s="122">
        <v>3016.7</v>
      </c>
      <c r="C8" s="123">
        <v>45915</v>
      </c>
      <c r="D8" s="122">
        <v>2072.44</v>
      </c>
      <c r="E8" s="123">
        <v>45567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topLeftCell="A19" zoomScale="140" zoomScaleNormal="140" workbookViewId="0">
      <selection activeCell="B3" sqref="B3"/>
    </sheetView>
  </sheetViews>
  <sheetFormatPr defaultColWidth="9.109375" defaultRowHeight="12.75" customHeight="1" x14ac:dyDescent="0.3"/>
  <cols>
    <col min="1" max="1" width="2.88671875" style="5" customWidth="1"/>
    <col min="2" max="2" width="10.44140625" style="5" customWidth="1"/>
    <col min="3" max="3" width="13.88671875" style="5" customWidth="1"/>
    <col min="4" max="4" width="25.44140625" style="48" customWidth="1"/>
    <col min="5" max="5" width="8" style="5" customWidth="1"/>
    <col min="6" max="6" width="9.44140625" style="5" customWidth="1"/>
    <col min="7" max="7" width="7" style="5" customWidth="1"/>
    <col min="8" max="8" width="9.6640625" style="5" customWidth="1"/>
  </cols>
  <sheetData>
    <row r="1" spans="1:8" s="103" customFormat="1" ht="18.75" customHeight="1" x14ac:dyDescent="0.3">
      <c r="A1" s="236" t="s">
        <v>66</v>
      </c>
      <c r="B1" s="236"/>
      <c r="C1" s="236"/>
      <c r="D1" s="236"/>
      <c r="E1" s="236"/>
      <c r="F1" s="236"/>
      <c r="G1" s="236"/>
      <c r="H1" s="236"/>
    </row>
    <row r="2" spans="1:8" s="5" customFormat="1" ht="12.75" customHeight="1" x14ac:dyDescent="0.3">
      <c r="A2" s="24"/>
      <c r="B2" s="6" t="s">
        <v>67</v>
      </c>
      <c r="C2" s="6" t="s">
        <v>68</v>
      </c>
      <c r="D2" s="47" t="s">
        <v>69</v>
      </c>
      <c r="E2" s="81" t="s">
        <v>70</v>
      </c>
      <c r="F2" s="2" t="s">
        <v>47</v>
      </c>
      <c r="G2" s="2" t="s">
        <v>48</v>
      </c>
      <c r="H2" s="2" t="s">
        <v>30</v>
      </c>
    </row>
    <row r="3" spans="1:8" ht="17.100000000000001" customHeight="1" x14ac:dyDescent="0.25">
      <c r="A3" s="49">
        <v>1</v>
      </c>
      <c r="B3" s="49" t="s">
        <v>71</v>
      </c>
      <c r="C3" s="49" t="s">
        <v>72</v>
      </c>
      <c r="D3" s="104" t="s">
        <v>73</v>
      </c>
      <c r="E3" s="106" t="s">
        <v>74</v>
      </c>
      <c r="F3" s="50">
        <v>7.3</v>
      </c>
      <c r="G3" s="116">
        <v>0.86219999999999997</v>
      </c>
      <c r="H3" s="51">
        <v>364752.53</v>
      </c>
    </row>
    <row r="4" spans="1:8" ht="17.100000000000001" customHeight="1" x14ac:dyDescent="0.25">
      <c r="A4" s="49">
        <v>2</v>
      </c>
      <c r="B4" s="49" t="s">
        <v>75</v>
      </c>
      <c r="C4" s="49" t="s">
        <v>76</v>
      </c>
      <c r="D4" s="104" t="s">
        <v>77</v>
      </c>
      <c r="E4" s="106" t="s">
        <v>78</v>
      </c>
      <c r="F4" s="50">
        <v>17.5</v>
      </c>
      <c r="G4" s="116">
        <v>0.62790000000000001</v>
      </c>
      <c r="H4" s="51">
        <v>5892396.8499999996</v>
      </c>
    </row>
    <row r="5" spans="1:8" ht="17.100000000000001" customHeight="1" x14ac:dyDescent="0.25">
      <c r="A5" s="49">
        <v>3</v>
      </c>
      <c r="B5" s="49" t="s">
        <v>79</v>
      </c>
      <c r="C5" s="49" t="s">
        <v>80</v>
      </c>
      <c r="D5" s="104" t="s">
        <v>81</v>
      </c>
      <c r="E5" s="106" t="s">
        <v>82</v>
      </c>
      <c r="F5" s="50">
        <v>63</v>
      </c>
      <c r="G5" s="116">
        <v>0.4929</v>
      </c>
      <c r="H5" s="51">
        <v>289435.8</v>
      </c>
    </row>
    <row r="6" spans="1:8" ht="17.100000000000001" customHeight="1" x14ac:dyDescent="0.25">
      <c r="A6" s="49">
        <v>4</v>
      </c>
      <c r="B6" s="49" t="s">
        <v>83</v>
      </c>
      <c r="C6" s="49" t="s">
        <v>84</v>
      </c>
      <c r="D6" s="104" t="s">
        <v>85</v>
      </c>
      <c r="E6" s="106" t="s">
        <v>74</v>
      </c>
      <c r="F6" s="50">
        <v>13.5</v>
      </c>
      <c r="G6" s="116">
        <v>0.4516</v>
      </c>
      <c r="H6" s="51">
        <v>859050.05</v>
      </c>
    </row>
    <row r="7" spans="1:8" ht="17.100000000000001" customHeight="1" x14ac:dyDescent="0.25">
      <c r="A7" s="49">
        <v>5</v>
      </c>
      <c r="B7" s="49" t="s">
        <v>86</v>
      </c>
      <c r="C7" s="49" t="s">
        <v>87</v>
      </c>
      <c r="D7" s="104" t="s">
        <v>88</v>
      </c>
      <c r="E7" s="106" t="s">
        <v>74</v>
      </c>
      <c r="F7" s="50">
        <v>8.1999999999999993</v>
      </c>
      <c r="G7" s="116">
        <v>0.35310000000000002</v>
      </c>
      <c r="H7" s="51">
        <v>5982715.54</v>
      </c>
    </row>
    <row r="8" spans="1:8" ht="17.100000000000001" customHeight="1" x14ac:dyDescent="0.25">
      <c r="A8" s="49">
        <v>6</v>
      </c>
      <c r="B8" s="49" t="s">
        <v>89</v>
      </c>
      <c r="C8" s="49" t="s">
        <v>90</v>
      </c>
      <c r="D8" s="104" t="s">
        <v>91</v>
      </c>
      <c r="E8" s="106" t="s">
        <v>74</v>
      </c>
      <c r="F8" s="50">
        <v>652</v>
      </c>
      <c r="G8" s="116">
        <v>0.23019999999999999</v>
      </c>
      <c r="H8" s="51">
        <v>58345440</v>
      </c>
    </row>
    <row r="9" spans="1:8" ht="17.100000000000001" customHeight="1" x14ac:dyDescent="0.25">
      <c r="A9" s="49">
        <v>7</v>
      </c>
      <c r="B9" s="49" t="s">
        <v>92</v>
      </c>
      <c r="C9" s="49" t="s">
        <v>93</v>
      </c>
      <c r="D9" s="104" t="s">
        <v>94</v>
      </c>
      <c r="E9" s="106" t="s">
        <v>82</v>
      </c>
      <c r="F9" s="50">
        <v>3790</v>
      </c>
      <c r="G9" s="116">
        <v>0.22259999999999999</v>
      </c>
      <c r="H9" s="51">
        <v>12127580</v>
      </c>
    </row>
    <row r="10" spans="1:8" ht="17.100000000000001" customHeight="1" x14ac:dyDescent="0.25">
      <c r="A10" s="49">
        <v>8</v>
      </c>
      <c r="B10" s="49" t="s">
        <v>95</v>
      </c>
      <c r="C10" s="49" t="s">
        <v>96</v>
      </c>
      <c r="D10" s="104" t="s">
        <v>97</v>
      </c>
      <c r="E10" s="106" t="s">
        <v>82</v>
      </c>
      <c r="F10" s="50">
        <v>55</v>
      </c>
      <c r="G10" s="116">
        <v>0.22220000000000001</v>
      </c>
      <c r="H10" s="51">
        <v>93256.8</v>
      </c>
    </row>
    <row r="11" spans="1:8" ht="16.5" customHeight="1" x14ac:dyDescent="0.25">
      <c r="A11" s="49">
        <v>9</v>
      </c>
      <c r="B11" s="49" t="s">
        <v>98</v>
      </c>
      <c r="C11" s="49" t="s">
        <v>99</v>
      </c>
      <c r="D11" s="104" t="s">
        <v>94</v>
      </c>
      <c r="E11" s="106" t="s">
        <v>82</v>
      </c>
      <c r="F11" s="50">
        <v>3600</v>
      </c>
      <c r="G11" s="116">
        <v>0.19209999999999999</v>
      </c>
      <c r="H11" s="51">
        <v>6328880</v>
      </c>
    </row>
    <row r="12" spans="1:8" ht="17.100000000000001" customHeight="1" x14ac:dyDescent="0.25">
      <c r="A12" s="52">
        <v>10</v>
      </c>
      <c r="B12" s="52" t="s">
        <v>100</v>
      </c>
      <c r="C12" s="52" t="s">
        <v>101</v>
      </c>
      <c r="D12" s="105" t="s">
        <v>102</v>
      </c>
      <c r="E12" s="107" t="s">
        <v>82</v>
      </c>
      <c r="F12" s="53">
        <v>116</v>
      </c>
      <c r="G12" s="117">
        <v>0.1837</v>
      </c>
      <c r="H12" s="54">
        <v>1418077</v>
      </c>
    </row>
    <row r="14" spans="1:8" s="103" customFormat="1" ht="19.5" customHeight="1" x14ac:dyDescent="0.3">
      <c r="A14" s="236" t="s">
        <v>103</v>
      </c>
      <c r="B14" s="236"/>
      <c r="C14" s="236"/>
      <c r="D14" s="236"/>
      <c r="E14" s="236"/>
      <c r="F14" s="236"/>
      <c r="G14" s="236"/>
      <c r="H14" s="236"/>
    </row>
    <row r="15" spans="1:8" s="17" customFormat="1" ht="12" customHeight="1" x14ac:dyDescent="0.25">
      <c r="A15" s="2"/>
      <c r="B15" s="6" t="s">
        <v>67</v>
      </c>
      <c r="C15" s="6" t="s">
        <v>68</v>
      </c>
      <c r="D15" s="47" t="s">
        <v>69</v>
      </c>
      <c r="E15" s="81" t="s">
        <v>70</v>
      </c>
      <c r="F15" s="2" t="s">
        <v>47</v>
      </c>
      <c r="G15" s="2" t="s">
        <v>48</v>
      </c>
      <c r="H15" s="2" t="s">
        <v>30</v>
      </c>
    </row>
    <row r="16" spans="1:8" ht="17.100000000000001" customHeight="1" x14ac:dyDescent="0.25">
      <c r="A16" s="49">
        <v>1</v>
      </c>
      <c r="B16" s="49" t="s">
        <v>104</v>
      </c>
      <c r="C16" s="49" t="s">
        <v>105</v>
      </c>
      <c r="D16" s="104" t="s">
        <v>106</v>
      </c>
      <c r="E16" s="106" t="s">
        <v>74</v>
      </c>
      <c r="F16" s="50">
        <v>8.3000000000000007</v>
      </c>
      <c r="G16" s="116">
        <v>-0.25230000000000002</v>
      </c>
      <c r="H16" s="51">
        <v>800311.8</v>
      </c>
    </row>
    <row r="17" spans="1:8" ht="17.100000000000001" customHeight="1" x14ac:dyDescent="0.25">
      <c r="A17" s="49">
        <v>2</v>
      </c>
      <c r="B17" s="49" t="s">
        <v>107</v>
      </c>
      <c r="C17" s="49" t="s">
        <v>108</v>
      </c>
      <c r="D17" s="104" t="s">
        <v>109</v>
      </c>
      <c r="E17" s="106" t="s">
        <v>82</v>
      </c>
      <c r="F17" s="50">
        <v>71</v>
      </c>
      <c r="G17" s="116">
        <v>-0.16470000000000001</v>
      </c>
      <c r="H17" s="51">
        <v>29963.5</v>
      </c>
    </row>
    <row r="18" spans="1:8" ht="12.75" customHeight="1" x14ac:dyDescent="0.25">
      <c r="A18" s="49">
        <v>3</v>
      </c>
      <c r="B18" s="49" t="s">
        <v>110</v>
      </c>
      <c r="C18" s="49" t="s">
        <v>111</v>
      </c>
      <c r="D18" s="104" t="s">
        <v>112</v>
      </c>
      <c r="E18" s="106" t="s">
        <v>82</v>
      </c>
      <c r="F18" s="50">
        <v>580</v>
      </c>
      <c r="G18" s="116">
        <v>-0.15939999999999999</v>
      </c>
      <c r="H18" s="51">
        <v>211355</v>
      </c>
    </row>
    <row r="19" spans="1:8" ht="17.100000000000001" customHeight="1" x14ac:dyDescent="0.25">
      <c r="A19" s="49">
        <v>4</v>
      </c>
      <c r="B19" s="49" t="s">
        <v>113</v>
      </c>
      <c r="C19" s="49" t="s">
        <v>114</v>
      </c>
      <c r="D19" s="104" t="s">
        <v>115</v>
      </c>
      <c r="E19" s="106" t="s">
        <v>82</v>
      </c>
      <c r="F19" s="50">
        <v>0.85</v>
      </c>
      <c r="G19" s="116">
        <v>-0.1414</v>
      </c>
      <c r="H19" s="51">
        <v>10952.49</v>
      </c>
    </row>
    <row r="20" spans="1:8" ht="17.100000000000001" customHeight="1" x14ac:dyDescent="0.25">
      <c r="A20" s="49">
        <v>5</v>
      </c>
      <c r="B20" s="49" t="s">
        <v>116</v>
      </c>
      <c r="C20" s="49" t="s">
        <v>117</v>
      </c>
      <c r="D20" s="104" t="s">
        <v>118</v>
      </c>
      <c r="E20" s="106" t="s">
        <v>82</v>
      </c>
      <c r="F20" s="50">
        <v>90.5</v>
      </c>
      <c r="G20" s="116">
        <v>-0.1381</v>
      </c>
      <c r="H20" s="51">
        <v>56601.5</v>
      </c>
    </row>
    <row r="21" spans="1:8" ht="17.100000000000001" customHeight="1" x14ac:dyDescent="0.25">
      <c r="A21" s="49">
        <v>6</v>
      </c>
      <c r="B21" s="49" t="s">
        <v>119</v>
      </c>
      <c r="C21" s="49" t="s">
        <v>120</v>
      </c>
      <c r="D21" s="104" t="s">
        <v>121</v>
      </c>
      <c r="E21" s="106" t="s">
        <v>82</v>
      </c>
      <c r="F21" s="50">
        <v>14.7</v>
      </c>
      <c r="G21" s="116">
        <v>-0.1353</v>
      </c>
      <c r="H21" s="51">
        <v>156494.20000000001</v>
      </c>
    </row>
    <row r="22" spans="1:8" ht="17.100000000000001" customHeight="1" x14ac:dyDescent="0.25">
      <c r="A22" s="49">
        <v>7</v>
      </c>
      <c r="B22" s="49" t="s">
        <v>122</v>
      </c>
      <c r="C22" s="49" t="s">
        <v>123</v>
      </c>
      <c r="D22" s="104" t="s">
        <v>124</v>
      </c>
      <c r="E22" s="106" t="s">
        <v>82</v>
      </c>
      <c r="F22" s="50">
        <v>10.9</v>
      </c>
      <c r="G22" s="116">
        <v>-9.1700000000000004E-2</v>
      </c>
      <c r="H22" s="51">
        <v>81156.800000000003</v>
      </c>
    </row>
    <row r="23" spans="1:8" ht="17.100000000000001" customHeight="1" x14ac:dyDescent="0.25">
      <c r="A23" s="49">
        <v>8</v>
      </c>
      <c r="B23" s="49" t="s">
        <v>125</v>
      </c>
      <c r="C23" s="49" t="s">
        <v>126</v>
      </c>
      <c r="D23" s="104" t="s">
        <v>127</v>
      </c>
      <c r="E23" s="106" t="s">
        <v>74</v>
      </c>
      <c r="F23" s="50">
        <v>54.8</v>
      </c>
      <c r="G23" s="116">
        <v>-8.6699999999999999E-2</v>
      </c>
      <c r="H23" s="51">
        <v>5123551.8</v>
      </c>
    </row>
    <row r="24" spans="1:8" ht="17.100000000000001" customHeight="1" x14ac:dyDescent="0.25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74</v>
      </c>
      <c r="F24" s="50">
        <v>14.2</v>
      </c>
      <c r="G24" s="116">
        <v>-8.3900000000000002E-2</v>
      </c>
      <c r="H24" s="51">
        <v>66244.2</v>
      </c>
    </row>
    <row r="25" spans="1:8" ht="17.100000000000001" customHeight="1" x14ac:dyDescent="0.25">
      <c r="A25" s="52">
        <v>10</v>
      </c>
      <c r="B25" s="52" t="s">
        <v>131</v>
      </c>
      <c r="C25" s="52" t="s">
        <v>132</v>
      </c>
      <c r="D25" s="105" t="s">
        <v>133</v>
      </c>
      <c r="E25" s="107" t="s">
        <v>82</v>
      </c>
      <c r="F25" s="53">
        <v>4.8600000000000003</v>
      </c>
      <c r="G25" s="117">
        <v>-6.54E-2</v>
      </c>
      <c r="H25" s="54">
        <v>57667.51</v>
      </c>
    </row>
    <row r="28" spans="1:8" s="103" customFormat="1" ht="22.5" customHeight="1" x14ac:dyDescent="0.3">
      <c r="A28" s="236" t="s">
        <v>134</v>
      </c>
      <c r="B28" s="236"/>
      <c r="C28" s="236"/>
      <c r="D28" s="236"/>
      <c r="E28" s="236"/>
      <c r="F28" s="236"/>
      <c r="G28" s="236"/>
      <c r="H28" s="236"/>
    </row>
    <row r="29" spans="1:8" ht="12.75" customHeight="1" x14ac:dyDescent="0.25">
      <c r="A29" s="6"/>
      <c r="B29" s="6" t="s">
        <v>67</v>
      </c>
      <c r="C29" s="6" t="s">
        <v>68</v>
      </c>
      <c r="D29" s="47" t="s">
        <v>69</v>
      </c>
      <c r="E29" s="81" t="s">
        <v>70</v>
      </c>
      <c r="F29" s="2" t="s">
        <v>47</v>
      </c>
      <c r="G29" s="2" t="s">
        <v>48</v>
      </c>
      <c r="H29" s="2" t="s">
        <v>30</v>
      </c>
    </row>
    <row r="30" spans="1:8" ht="16.5" customHeight="1" x14ac:dyDescent="0.25">
      <c r="A30" s="49">
        <v>1</v>
      </c>
      <c r="B30" s="49" t="s">
        <v>89</v>
      </c>
      <c r="C30" s="49" t="s">
        <v>90</v>
      </c>
      <c r="D30" s="104" t="s">
        <v>91</v>
      </c>
      <c r="E30" s="106" t="s">
        <v>74</v>
      </c>
      <c r="F30" s="50">
        <v>652</v>
      </c>
      <c r="G30" s="116">
        <v>0.23019999999999999</v>
      </c>
      <c r="H30" s="51">
        <v>58345440</v>
      </c>
    </row>
    <row r="31" spans="1:8" ht="16.5" customHeight="1" x14ac:dyDescent="0.25">
      <c r="A31" s="49">
        <v>2</v>
      </c>
      <c r="B31" s="49" t="s">
        <v>92</v>
      </c>
      <c r="C31" s="49" t="s">
        <v>93</v>
      </c>
      <c r="D31" s="104" t="s">
        <v>94</v>
      </c>
      <c r="E31" s="106" t="s">
        <v>82</v>
      </c>
      <c r="F31" s="50">
        <v>3790</v>
      </c>
      <c r="G31" s="116">
        <v>0.22259999999999999</v>
      </c>
      <c r="H31" s="51">
        <v>12127580</v>
      </c>
    </row>
    <row r="32" spans="1:8" ht="16.5" customHeight="1" x14ac:dyDescent="0.25">
      <c r="A32" s="49">
        <v>3</v>
      </c>
      <c r="B32" s="49" t="s">
        <v>135</v>
      </c>
      <c r="C32" s="49" t="s">
        <v>136</v>
      </c>
      <c r="D32" s="104" t="s">
        <v>137</v>
      </c>
      <c r="E32" s="106" t="s">
        <v>78</v>
      </c>
      <c r="F32" s="50">
        <v>152</v>
      </c>
      <c r="G32" s="116">
        <v>3.0499999999999999E-2</v>
      </c>
      <c r="H32" s="51">
        <v>7898573</v>
      </c>
    </row>
    <row r="33" spans="1:8" ht="16.5" customHeight="1" x14ac:dyDescent="0.25">
      <c r="A33" s="49">
        <v>4</v>
      </c>
      <c r="B33" s="49" t="s">
        <v>138</v>
      </c>
      <c r="C33" s="49" t="s">
        <v>139</v>
      </c>
      <c r="D33" s="104" t="s">
        <v>140</v>
      </c>
      <c r="E33" s="106" t="s">
        <v>74</v>
      </c>
      <c r="F33" s="50">
        <v>20.6</v>
      </c>
      <c r="G33" s="116">
        <v>-4.19E-2</v>
      </c>
      <c r="H33" s="51">
        <v>7389122.6500000004</v>
      </c>
    </row>
    <row r="34" spans="1:8" ht="16.5" customHeight="1" x14ac:dyDescent="0.25">
      <c r="A34" s="49">
        <v>5</v>
      </c>
      <c r="B34" s="49" t="s">
        <v>141</v>
      </c>
      <c r="C34" s="49" t="s">
        <v>142</v>
      </c>
      <c r="D34" s="104" t="s">
        <v>143</v>
      </c>
      <c r="E34" s="106" t="s">
        <v>78</v>
      </c>
      <c r="F34" s="50">
        <v>42.6</v>
      </c>
      <c r="G34" s="116">
        <v>1.1900000000000001E-2</v>
      </c>
      <c r="H34" s="51">
        <v>7253275.2000000002</v>
      </c>
    </row>
    <row r="35" spans="1:8" ht="16.5" customHeight="1" x14ac:dyDescent="0.25">
      <c r="A35" s="49">
        <v>6</v>
      </c>
      <c r="B35" s="49" t="s">
        <v>98</v>
      </c>
      <c r="C35" s="49" t="s">
        <v>99</v>
      </c>
      <c r="D35" s="104" t="s">
        <v>94</v>
      </c>
      <c r="E35" s="106" t="s">
        <v>82</v>
      </c>
      <c r="F35" s="50">
        <v>3600</v>
      </c>
      <c r="G35" s="116">
        <v>0.19209999999999999</v>
      </c>
      <c r="H35" s="51">
        <v>6328880</v>
      </c>
    </row>
    <row r="36" spans="1:8" ht="16.5" customHeight="1" x14ac:dyDescent="0.25">
      <c r="A36" s="49">
        <v>7</v>
      </c>
      <c r="B36" s="49" t="s">
        <v>86</v>
      </c>
      <c r="C36" s="49" t="s">
        <v>87</v>
      </c>
      <c r="D36" s="104" t="s">
        <v>88</v>
      </c>
      <c r="E36" s="106" t="s">
        <v>74</v>
      </c>
      <c r="F36" s="50">
        <v>8.1999999999999993</v>
      </c>
      <c r="G36" s="116">
        <v>0.35310000000000002</v>
      </c>
      <c r="H36" s="51">
        <v>5982715.54</v>
      </c>
    </row>
    <row r="37" spans="1:8" ht="16.5" customHeight="1" x14ac:dyDescent="0.25">
      <c r="A37" s="49">
        <v>8</v>
      </c>
      <c r="B37" s="49" t="s">
        <v>75</v>
      </c>
      <c r="C37" s="49" t="s">
        <v>76</v>
      </c>
      <c r="D37" s="104" t="s">
        <v>77</v>
      </c>
      <c r="E37" s="106" t="s">
        <v>78</v>
      </c>
      <c r="F37" s="50">
        <v>17.5</v>
      </c>
      <c r="G37" s="116">
        <v>0.62790000000000001</v>
      </c>
      <c r="H37" s="51">
        <v>5892396.8499999996</v>
      </c>
    </row>
    <row r="38" spans="1:8" ht="16.5" customHeight="1" x14ac:dyDescent="0.25">
      <c r="A38" s="49">
        <v>9</v>
      </c>
      <c r="B38" s="49" t="s">
        <v>144</v>
      </c>
      <c r="C38" s="49" t="s">
        <v>145</v>
      </c>
      <c r="D38" s="104" t="s">
        <v>102</v>
      </c>
      <c r="E38" s="106" t="s">
        <v>82</v>
      </c>
      <c r="F38" s="50">
        <v>78.8</v>
      </c>
      <c r="G38" s="116">
        <v>0</v>
      </c>
      <c r="H38" s="51">
        <v>5795505.5999999996</v>
      </c>
    </row>
    <row r="39" spans="1:8" ht="16.5" customHeight="1" x14ac:dyDescent="0.25">
      <c r="A39" s="52">
        <v>10</v>
      </c>
      <c r="B39" s="52" t="s">
        <v>146</v>
      </c>
      <c r="C39" s="52" t="s">
        <v>147</v>
      </c>
      <c r="D39" s="105" t="s">
        <v>148</v>
      </c>
      <c r="E39" s="107" t="s">
        <v>82</v>
      </c>
      <c r="F39" s="53">
        <v>24.2</v>
      </c>
      <c r="G39" s="117">
        <v>-2.4199999999999999E-2</v>
      </c>
      <c r="H39" s="54">
        <v>5574062.5999999996</v>
      </c>
    </row>
    <row r="40" spans="1:8" ht="16.5" customHeight="1" x14ac:dyDescent="0.25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3">
      <c r="B42" s="112" t="s">
        <v>149</v>
      </c>
      <c r="C42" s="99" t="s">
        <v>150</v>
      </c>
    </row>
    <row r="43" spans="1:8" ht="12.75" customHeight="1" x14ac:dyDescent="0.3">
      <c r="B43" s="99"/>
      <c r="C43" s="99" t="s">
        <v>151</v>
      </c>
    </row>
    <row r="44" spans="1:8" ht="12.75" customHeight="1" x14ac:dyDescent="0.3">
      <c r="B44" s="99"/>
      <c r="C44" s="99" t="s">
        <v>152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4"/>
  <sheetViews>
    <sheetView showGridLines="0" topLeftCell="E1" zoomScale="140" zoomScaleNormal="140" workbookViewId="0">
      <pane ySplit="1" topLeftCell="A8" activePane="bottomLeft" state="frozen"/>
      <selection pane="bottomLeft" activeCell="A2" sqref="A2"/>
    </sheetView>
  </sheetViews>
  <sheetFormatPr defaultColWidth="6.5546875" defaultRowHeight="14.1" customHeight="1" x14ac:dyDescent="0.25"/>
  <cols>
    <col min="1" max="1" width="10.6640625" style="27" customWidth="1"/>
    <col min="2" max="2" width="13.5546875" style="27" customWidth="1"/>
    <col min="3" max="3" width="28.44140625" style="28" customWidth="1"/>
    <col min="4" max="4" width="6.6640625" style="30" customWidth="1"/>
    <col min="5" max="5" width="6.88671875" style="30" customWidth="1"/>
    <col min="6" max="12" width="9.109375" style="1" customWidth="1"/>
    <col min="13" max="13" width="8.6640625" style="1" customWidth="1"/>
    <col min="14" max="14" width="10.33203125" style="1" customWidth="1"/>
    <col min="15" max="15" width="8.5546875" style="1" customWidth="1"/>
    <col min="16" max="16" width="7.6640625" style="1" customWidth="1"/>
    <col min="17" max="18" width="9.109375" style="1" customWidth="1"/>
    <col min="19" max="19" width="18.109375" style="1" customWidth="1"/>
  </cols>
  <sheetData>
    <row r="1" spans="1:19" s="2" customFormat="1" ht="28.5" customHeight="1" x14ac:dyDescent="0.25">
      <c r="A1" s="25" t="s">
        <v>67</v>
      </c>
      <c r="B1" s="25" t="s">
        <v>68</v>
      </c>
      <c r="C1" s="25" t="s">
        <v>69</v>
      </c>
      <c r="D1" s="29" t="s">
        <v>70</v>
      </c>
      <c r="E1" s="29" t="s">
        <v>153</v>
      </c>
      <c r="F1" s="26" t="s">
        <v>154</v>
      </c>
      <c r="G1" s="26" t="s">
        <v>155</v>
      </c>
      <c r="H1" s="26" t="s">
        <v>44</v>
      </c>
      <c r="I1" s="26" t="s">
        <v>45</v>
      </c>
      <c r="J1" s="26" t="s">
        <v>46</v>
      </c>
      <c r="K1" s="26" t="s">
        <v>156</v>
      </c>
      <c r="L1" s="26" t="s">
        <v>157</v>
      </c>
      <c r="M1" s="26" t="s">
        <v>31</v>
      </c>
      <c r="N1" s="26" t="s">
        <v>30</v>
      </c>
      <c r="O1" s="26" t="s">
        <v>158</v>
      </c>
      <c r="P1" s="26" t="s">
        <v>48</v>
      </c>
      <c r="Q1" s="26" t="s">
        <v>159</v>
      </c>
      <c r="R1" s="26" t="s">
        <v>160</v>
      </c>
      <c r="S1" s="26" t="s">
        <v>161</v>
      </c>
    </row>
    <row r="2" spans="1:19" s="65" customFormat="1" ht="15" customHeight="1" x14ac:dyDescent="0.25">
      <c r="A2" s="59" t="s">
        <v>162</v>
      </c>
      <c r="B2" s="59" t="s">
        <v>163</v>
      </c>
      <c r="C2" s="59" t="s">
        <v>164</v>
      </c>
      <c r="D2" s="72" t="s">
        <v>82</v>
      </c>
      <c r="E2" s="72" t="s">
        <v>165</v>
      </c>
      <c r="F2" s="61">
        <v>780</v>
      </c>
      <c r="G2" s="61">
        <v>805</v>
      </c>
      <c r="H2" s="61">
        <v>805</v>
      </c>
      <c r="I2" s="61">
        <v>820</v>
      </c>
      <c r="J2" s="61">
        <v>770</v>
      </c>
      <c r="K2" s="61">
        <v>810</v>
      </c>
      <c r="L2" s="61">
        <v>809.58150000000001</v>
      </c>
      <c r="M2" s="62">
        <v>227</v>
      </c>
      <c r="N2" s="62">
        <v>183775</v>
      </c>
      <c r="O2" s="62">
        <v>25</v>
      </c>
      <c r="P2" s="118">
        <v>-5.8099999999999999E-2</v>
      </c>
      <c r="Q2" s="61">
        <v>915</v>
      </c>
      <c r="R2" s="61">
        <v>770</v>
      </c>
      <c r="S2" s="62">
        <v>89958600</v>
      </c>
    </row>
    <row r="3" spans="1:19" ht="15" customHeight="1" x14ac:dyDescent="0.25">
      <c r="A3" s="59" t="s">
        <v>75</v>
      </c>
      <c r="B3" s="59" t="s">
        <v>76</v>
      </c>
      <c r="C3" s="59" t="s">
        <v>77</v>
      </c>
      <c r="D3" s="72" t="s">
        <v>78</v>
      </c>
      <c r="E3" s="72" t="s">
        <v>166</v>
      </c>
      <c r="F3" s="61">
        <v>17.399999999999999</v>
      </c>
      <c r="G3" s="61">
        <v>17.75</v>
      </c>
      <c r="H3" s="61">
        <v>10.65</v>
      </c>
      <c r="I3" s="61">
        <v>18.55</v>
      </c>
      <c r="J3" s="61">
        <v>10.4</v>
      </c>
      <c r="K3" s="61">
        <v>17.5</v>
      </c>
      <c r="L3" s="61">
        <v>15.084</v>
      </c>
      <c r="M3" s="62">
        <v>390640</v>
      </c>
      <c r="N3" s="62">
        <v>5892396.8499999996</v>
      </c>
      <c r="O3" s="62">
        <v>2632</v>
      </c>
      <c r="P3" s="118">
        <v>0.62790000000000001</v>
      </c>
      <c r="Q3" s="61">
        <v>18.55</v>
      </c>
      <c r="R3" s="61">
        <v>8.5</v>
      </c>
      <c r="S3" s="62">
        <v>73492720</v>
      </c>
    </row>
    <row r="4" spans="1:19" ht="15" customHeight="1" x14ac:dyDescent="0.25">
      <c r="A4" s="59" t="s">
        <v>100</v>
      </c>
      <c r="B4" s="59" t="s">
        <v>101</v>
      </c>
      <c r="C4" s="59" t="s">
        <v>102</v>
      </c>
      <c r="D4" s="72" t="s">
        <v>82</v>
      </c>
      <c r="E4" s="72" t="s">
        <v>166</v>
      </c>
      <c r="F4" s="61">
        <v>116</v>
      </c>
      <c r="G4" s="61">
        <v>119</v>
      </c>
      <c r="H4" s="61">
        <v>99</v>
      </c>
      <c r="I4" s="61">
        <v>148</v>
      </c>
      <c r="J4" s="61">
        <v>98.5</v>
      </c>
      <c r="K4" s="61">
        <v>116</v>
      </c>
      <c r="L4" s="61">
        <v>120.3086</v>
      </c>
      <c r="M4" s="62">
        <v>11787</v>
      </c>
      <c r="N4" s="62">
        <v>1418077</v>
      </c>
      <c r="O4" s="62">
        <v>204</v>
      </c>
      <c r="P4" s="118">
        <v>0.1837</v>
      </c>
      <c r="Q4" s="61">
        <v>148</v>
      </c>
      <c r="R4" s="61">
        <v>77</v>
      </c>
      <c r="S4" s="62">
        <v>1115444400</v>
      </c>
    </row>
    <row r="5" spans="1:19" ht="15" customHeight="1" x14ac:dyDescent="0.25">
      <c r="A5" s="59" t="s">
        <v>144</v>
      </c>
      <c r="B5" s="59" t="s">
        <v>145</v>
      </c>
      <c r="C5" s="59" t="s">
        <v>102</v>
      </c>
      <c r="D5" s="72" t="s">
        <v>82</v>
      </c>
      <c r="E5" s="72" t="s">
        <v>166</v>
      </c>
      <c r="F5" s="61">
        <v>77.599999999999994</v>
      </c>
      <c r="G5" s="61">
        <v>79</v>
      </c>
      <c r="H5" s="61">
        <v>79</v>
      </c>
      <c r="I5" s="61">
        <v>91.8</v>
      </c>
      <c r="J5" s="61">
        <v>75</v>
      </c>
      <c r="K5" s="61">
        <v>78.8</v>
      </c>
      <c r="L5" s="61">
        <v>81.387299999999996</v>
      </c>
      <c r="M5" s="62">
        <v>71209</v>
      </c>
      <c r="N5" s="62">
        <v>5795505.5999999996</v>
      </c>
      <c r="O5" s="62">
        <v>896</v>
      </c>
      <c r="P5" s="118">
        <v>0</v>
      </c>
      <c r="Q5" s="61">
        <v>91.8</v>
      </c>
      <c r="R5" s="61">
        <v>57.4</v>
      </c>
      <c r="S5" s="62">
        <v>534587080</v>
      </c>
    </row>
    <row r="6" spans="1:19" ht="15" customHeight="1" x14ac:dyDescent="0.25">
      <c r="A6" s="59" t="s">
        <v>167</v>
      </c>
      <c r="B6" s="59" t="s">
        <v>168</v>
      </c>
      <c r="C6" s="59" t="s">
        <v>169</v>
      </c>
      <c r="D6" s="72" t="s">
        <v>78</v>
      </c>
      <c r="E6" s="72" t="s">
        <v>166</v>
      </c>
      <c r="F6" s="61">
        <v>37.799999999999997</v>
      </c>
      <c r="G6" s="61">
        <v>38.799999999999997</v>
      </c>
      <c r="H6" s="61">
        <v>39.200000000000003</v>
      </c>
      <c r="I6" s="61">
        <v>40.4</v>
      </c>
      <c r="J6" s="61">
        <v>37.200000000000003</v>
      </c>
      <c r="K6" s="61">
        <v>38.6</v>
      </c>
      <c r="L6" s="61">
        <v>39.3902</v>
      </c>
      <c r="M6" s="62">
        <v>17040</v>
      </c>
      <c r="N6" s="62">
        <v>671208.8</v>
      </c>
      <c r="O6" s="62">
        <v>167</v>
      </c>
      <c r="P6" s="118">
        <v>-2.0299999999999999E-2</v>
      </c>
      <c r="Q6" s="61">
        <v>40.4</v>
      </c>
      <c r="R6" s="61">
        <v>31</v>
      </c>
      <c r="S6" s="62">
        <v>197968630.59999999</v>
      </c>
    </row>
    <row r="7" spans="1:19" ht="15" customHeight="1" x14ac:dyDescent="0.25">
      <c r="A7" s="59" t="s">
        <v>170</v>
      </c>
      <c r="B7" s="59" t="s">
        <v>171</v>
      </c>
      <c r="C7" s="59" t="s">
        <v>172</v>
      </c>
      <c r="D7" s="72" t="s">
        <v>78</v>
      </c>
      <c r="E7" s="72" t="s">
        <v>166</v>
      </c>
      <c r="F7" s="61">
        <v>43.8</v>
      </c>
      <c r="G7" s="61">
        <v>44.6</v>
      </c>
      <c r="H7" s="61">
        <v>45</v>
      </c>
      <c r="I7" s="61">
        <v>49</v>
      </c>
      <c r="J7" s="61">
        <v>41.2</v>
      </c>
      <c r="K7" s="61">
        <v>44.4</v>
      </c>
      <c r="L7" s="61">
        <v>45.151200000000003</v>
      </c>
      <c r="M7" s="62">
        <v>38370</v>
      </c>
      <c r="N7" s="62">
        <v>1732453.2</v>
      </c>
      <c r="O7" s="62">
        <v>400</v>
      </c>
      <c r="P7" s="118">
        <v>-5.1299999999999998E-2</v>
      </c>
      <c r="Q7" s="61">
        <v>54</v>
      </c>
      <c r="R7" s="61">
        <v>41.2</v>
      </c>
      <c r="S7" s="62">
        <v>592171680</v>
      </c>
    </row>
    <row r="8" spans="1:19" ht="15" customHeight="1" x14ac:dyDescent="0.25">
      <c r="A8" s="59" t="s">
        <v>173</v>
      </c>
      <c r="B8" s="59" t="s">
        <v>174</v>
      </c>
      <c r="C8" s="59" t="s">
        <v>175</v>
      </c>
      <c r="D8" s="72" t="s">
        <v>82</v>
      </c>
      <c r="E8" s="72" t="s">
        <v>166</v>
      </c>
      <c r="F8" s="61">
        <v>204</v>
      </c>
      <c r="G8" s="61">
        <v>212</v>
      </c>
      <c r="H8" s="61">
        <v>214</v>
      </c>
      <c r="I8" s="61">
        <v>220</v>
      </c>
      <c r="J8" s="61">
        <v>206</v>
      </c>
      <c r="K8" s="61">
        <v>206</v>
      </c>
      <c r="L8" s="61">
        <v>208.5761</v>
      </c>
      <c r="M8" s="62">
        <v>1045</v>
      </c>
      <c r="N8" s="62">
        <v>217962</v>
      </c>
      <c r="O8" s="62">
        <v>50</v>
      </c>
      <c r="P8" s="118">
        <v>0</v>
      </c>
      <c r="Q8" s="61">
        <v>246</v>
      </c>
      <c r="R8" s="61">
        <v>200</v>
      </c>
      <c r="S8" s="62">
        <v>123600000</v>
      </c>
    </row>
    <row r="9" spans="1:19" ht="15" customHeight="1" x14ac:dyDescent="0.25">
      <c r="A9" s="59" t="s">
        <v>176</v>
      </c>
      <c r="B9" s="59" t="s">
        <v>177</v>
      </c>
      <c r="C9" s="59" t="s">
        <v>178</v>
      </c>
      <c r="D9" s="72" t="s">
        <v>82</v>
      </c>
      <c r="E9" s="72" t="s">
        <v>165</v>
      </c>
      <c r="F9" s="61">
        <v>13.2</v>
      </c>
      <c r="G9" s="61">
        <v>13.9</v>
      </c>
      <c r="H9" s="61">
        <v>12.9</v>
      </c>
      <c r="I9" s="61">
        <v>14</v>
      </c>
      <c r="J9" s="61">
        <v>12.9</v>
      </c>
      <c r="K9" s="61">
        <v>13.9</v>
      </c>
      <c r="L9" s="61">
        <v>13.0459</v>
      </c>
      <c r="M9" s="62">
        <v>1153</v>
      </c>
      <c r="N9" s="62">
        <v>15041.9</v>
      </c>
      <c r="O9" s="62">
        <v>9</v>
      </c>
      <c r="P9" s="118">
        <v>7.7499999999999999E-2</v>
      </c>
      <c r="Q9" s="61">
        <v>14</v>
      </c>
      <c r="R9" s="61">
        <v>11.2</v>
      </c>
      <c r="S9" s="62">
        <v>7033400</v>
      </c>
    </row>
    <row r="10" spans="1:19" ht="15" customHeight="1" x14ac:dyDescent="0.25">
      <c r="A10" s="59" t="s">
        <v>179</v>
      </c>
      <c r="B10" s="59" t="s">
        <v>180</v>
      </c>
      <c r="C10" s="59" t="s">
        <v>181</v>
      </c>
      <c r="D10" s="72" t="s">
        <v>74</v>
      </c>
      <c r="E10" s="72" t="s">
        <v>166</v>
      </c>
      <c r="F10" s="61">
        <v>4.7</v>
      </c>
      <c r="G10" s="61">
        <v>23.6</v>
      </c>
      <c r="H10" s="61">
        <v>23</v>
      </c>
      <c r="I10" s="61">
        <v>23.8</v>
      </c>
      <c r="J10" s="61">
        <v>21.2</v>
      </c>
      <c r="K10" s="61">
        <v>23.6</v>
      </c>
      <c r="L10" s="61">
        <v>22.536899999999999</v>
      </c>
      <c r="M10" s="62">
        <v>6796</v>
      </c>
      <c r="N10" s="62">
        <v>153160.79999999999</v>
      </c>
      <c r="O10" s="62">
        <v>42</v>
      </c>
      <c r="P10" s="118">
        <v>0</v>
      </c>
      <c r="Q10" s="61">
        <v>25.4</v>
      </c>
      <c r="R10" s="61">
        <v>19.600000000000001</v>
      </c>
      <c r="S10" s="62">
        <v>278111132</v>
      </c>
    </row>
    <row r="11" spans="1:19" ht="15" customHeight="1" x14ac:dyDescent="0.25">
      <c r="A11" s="59" t="s">
        <v>182</v>
      </c>
      <c r="B11" s="59" t="s">
        <v>183</v>
      </c>
      <c r="C11" s="59" t="s">
        <v>184</v>
      </c>
      <c r="D11" s="72" t="s">
        <v>74</v>
      </c>
      <c r="E11" s="72" t="s">
        <v>166</v>
      </c>
      <c r="F11" s="61">
        <v>6.05</v>
      </c>
      <c r="G11" s="61">
        <v>6.3</v>
      </c>
      <c r="H11" s="61">
        <v>6.25</v>
      </c>
      <c r="I11" s="61">
        <v>6.4</v>
      </c>
      <c r="J11" s="61">
        <v>5.4</v>
      </c>
      <c r="K11" s="61">
        <v>6.4</v>
      </c>
      <c r="L11" s="61">
        <v>6.3956999999999997</v>
      </c>
      <c r="M11" s="62">
        <v>86189</v>
      </c>
      <c r="N11" s="62">
        <v>551242.44999999995</v>
      </c>
      <c r="O11" s="62">
        <v>21</v>
      </c>
      <c r="P11" s="118">
        <v>2.4E-2</v>
      </c>
      <c r="Q11" s="61">
        <v>6.9</v>
      </c>
      <c r="R11" s="61">
        <v>5.4</v>
      </c>
      <c r="S11" s="62">
        <v>126412729.59999999</v>
      </c>
    </row>
    <row r="12" spans="1:19" ht="15" customHeight="1" x14ac:dyDescent="0.25">
      <c r="A12" s="59" t="s">
        <v>185</v>
      </c>
      <c r="B12" s="59" t="s">
        <v>186</v>
      </c>
      <c r="C12" s="59" t="s">
        <v>187</v>
      </c>
      <c r="D12" s="72" t="s">
        <v>74</v>
      </c>
      <c r="E12" s="72" t="s">
        <v>166</v>
      </c>
      <c r="F12" s="61">
        <v>11.3</v>
      </c>
      <c r="G12" s="61">
        <v>11.5</v>
      </c>
      <c r="H12" s="61">
        <v>11.3</v>
      </c>
      <c r="I12" s="61">
        <v>13</v>
      </c>
      <c r="J12" s="61">
        <v>11</v>
      </c>
      <c r="K12" s="61">
        <v>11.3</v>
      </c>
      <c r="L12" s="61">
        <v>11.745799999999999</v>
      </c>
      <c r="M12" s="62">
        <v>12033</v>
      </c>
      <c r="N12" s="62">
        <v>141337.1</v>
      </c>
      <c r="O12" s="62">
        <v>111</v>
      </c>
      <c r="P12" s="118">
        <v>2.7300000000000001E-2</v>
      </c>
      <c r="Q12" s="61">
        <v>13</v>
      </c>
      <c r="R12" s="61">
        <v>9</v>
      </c>
      <c r="S12" s="62">
        <v>116277000</v>
      </c>
    </row>
    <row r="13" spans="1:19" ht="15" customHeight="1" x14ac:dyDescent="0.25">
      <c r="A13" s="59" t="s">
        <v>188</v>
      </c>
      <c r="B13" s="59" t="s">
        <v>189</v>
      </c>
      <c r="C13" s="59" t="s">
        <v>190</v>
      </c>
      <c r="D13" s="72" t="s">
        <v>82</v>
      </c>
      <c r="E13" s="72" t="s">
        <v>165</v>
      </c>
      <c r="F13" s="61">
        <v>1.01</v>
      </c>
      <c r="G13" s="61">
        <v>4</v>
      </c>
      <c r="H13" s="61">
        <v>4</v>
      </c>
      <c r="I13" s="61">
        <v>4</v>
      </c>
      <c r="J13" s="61">
        <v>4</v>
      </c>
      <c r="K13" s="61">
        <v>4</v>
      </c>
      <c r="L13" s="61">
        <v>4</v>
      </c>
      <c r="M13" s="62">
        <v>10</v>
      </c>
      <c r="N13" s="62">
        <v>40</v>
      </c>
      <c r="O13" s="62">
        <v>1</v>
      </c>
      <c r="P13" s="118">
        <v>0</v>
      </c>
      <c r="Q13" s="61">
        <v>4</v>
      </c>
      <c r="R13" s="61">
        <v>0.01</v>
      </c>
      <c r="S13" s="62">
        <v>39599020</v>
      </c>
    </row>
    <row r="14" spans="1:19" ht="15" customHeight="1" x14ac:dyDescent="0.25">
      <c r="A14" s="59" t="s">
        <v>191</v>
      </c>
      <c r="B14" s="59" t="s">
        <v>192</v>
      </c>
      <c r="C14" s="59" t="s">
        <v>193</v>
      </c>
      <c r="D14" s="72" t="s">
        <v>74</v>
      </c>
      <c r="E14" s="72" t="s">
        <v>166</v>
      </c>
      <c r="F14" s="61">
        <v>2280</v>
      </c>
      <c r="G14" s="61">
        <v>2380</v>
      </c>
      <c r="H14" s="61">
        <v>2340</v>
      </c>
      <c r="I14" s="61">
        <v>2400</v>
      </c>
      <c r="J14" s="61">
        <v>2200</v>
      </c>
      <c r="K14" s="61">
        <v>2320</v>
      </c>
      <c r="L14" s="61">
        <v>2364.3836000000001</v>
      </c>
      <c r="M14" s="62">
        <v>73</v>
      </c>
      <c r="N14" s="62">
        <v>172600</v>
      </c>
      <c r="O14" s="62">
        <v>39</v>
      </c>
      <c r="P14" s="118">
        <v>-3.3300000000000003E-2</v>
      </c>
      <c r="Q14" s="61">
        <v>2400</v>
      </c>
      <c r="R14" s="61">
        <v>1300</v>
      </c>
      <c r="S14" s="62">
        <v>976597040</v>
      </c>
    </row>
    <row r="15" spans="1:19" ht="15" customHeight="1" x14ac:dyDescent="0.25">
      <c r="A15" s="59" t="s">
        <v>194</v>
      </c>
      <c r="B15" s="59" t="s">
        <v>195</v>
      </c>
      <c r="C15" s="59" t="s">
        <v>193</v>
      </c>
      <c r="D15" s="72" t="s">
        <v>74</v>
      </c>
      <c r="E15" s="72" t="s">
        <v>166</v>
      </c>
      <c r="F15" s="61">
        <v>2200</v>
      </c>
      <c r="G15" s="61">
        <v>2320</v>
      </c>
      <c r="H15" s="61">
        <v>1950</v>
      </c>
      <c r="I15" s="61">
        <v>2320</v>
      </c>
      <c r="J15" s="61">
        <v>1940</v>
      </c>
      <c r="K15" s="61">
        <v>2320</v>
      </c>
      <c r="L15" s="61">
        <v>2200.6961999999999</v>
      </c>
      <c r="M15" s="62">
        <v>158</v>
      </c>
      <c r="N15" s="62">
        <v>347710</v>
      </c>
      <c r="O15" s="62">
        <v>25</v>
      </c>
      <c r="P15" s="118">
        <v>-2.52E-2</v>
      </c>
      <c r="Q15" s="61">
        <v>2400</v>
      </c>
      <c r="R15" s="61">
        <v>1250</v>
      </c>
      <c r="S15" s="62">
        <v>20300000</v>
      </c>
    </row>
    <row r="16" spans="1:19" ht="15" customHeight="1" x14ac:dyDescent="0.25">
      <c r="A16" s="59" t="s">
        <v>95</v>
      </c>
      <c r="B16" s="59" t="s">
        <v>96</v>
      </c>
      <c r="C16" s="59" t="s">
        <v>97</v>
      </c>
      <c r="D16" s="72" t="s">
        <v>82</v>
      </c>
      <c r="E16" s="72" t="s">
        <v>166</v>
      </c>
      <c r="F16" s="61">
        <v>45.2</v>
      </c>
      <c r="G16" s="61">
        <v>54</v>
      </c>
      <c r="H16" s="61">
        <v>49</v>
      </c>
      <c r="I16" s="61">
        <v>55</v>
      </c>
      <c r="J16" s="61">
        <v>45</v>
      </c>
      <c r="K16" s="61">
        <v>55</v>
      </c>
      <c r="L16" s="61">
        <v>49.816699999999997</v>
      </c>
      <c r="M16" s="62">
        <v>1872</v>
      </c>
      <c r="N16" s="62">
        <v>93256.8</v>
      </c>
      <c r="O16" s="62">
        <v>34</v>
      </c>
      <c r="P16" s="118">
        <v>0.22220000000000001</v>
      </c>
      <c r="Q16" s="61">
        <v>55</v>
      </c>
      <c r="R16" s="61">
        <v>28</v>
      </c>
      <c r="S16" s="62">
        <v>10468975</v>
      </c>
    </row>
    <row r="17" spans="1:19" ht="15" customHeight="1" x14ac:dyDescent="0.25">
      <c r="A17" s="59" t="s">
        <v>79</v>
      </c>
      <c r="B17" s="59" t="s">
        <v>80</v>
      </c>
      <c r="C17" s="59" t="s">
        <v>81</v>
      </c>
      <c r="D17" s="72" t="s">
        <v>82</v>
      </c>
      <c r="E17" s="72" t="s">
        <v>166</v>
      </c>
      <c r="F17" s="61">
        <v>61</v>
      </c>
      <c r="G17" s="61">
        <v>63</v>
      </c>
      <c r="H17" s="61">
        <v>40.6</v>
      </c>
      <c r="I17" s="61">
        <v>69</v>
      </c>
      <c r="J17" s="61">
        <v>40</v>
      </c>
      <c r="K17" s="61">
        <v>63</v>
      </c>
      <c r="L17" s="61">
        <v>52.047400000000003</v>
      </c>
      <c r="M17" s="62">
        <v>5561</v>
      </c>
      <c r="N17" s="62">
        <v>289435.8</v>
      </c>
      <c r="O17" s="62">
        <v>265</v>
      </c>
      <c r="P17" s="118">
        <v>0.4929</v>
      </c>
      <c r="Q17" s="61">
        <v>85</v>
      </c>
      <c r="R17" s="61">
        <v>15.1</v>
      </c>
      <c r="S17" s="62">
        <v>6396516</v>
      </c>
    </row>
    <row r="18" spans="1:19" ht="15" customHeight="1" x14ac:dyDescent="0.25">
      <c r="A18" s="59" t="s">
        <v>86</v>
      </c>
      <c r="B18" s="59" t="s">
        <v>87</v>
      </c>
      <c r="C18" s="59" t="s">
        <v>88</v>
      </c>
      <c r="D18" s="72" t="s">
        <v>74</v>
      </c>
      <c r="E18" s="72" t="s">
        <v>166</v>
      </c>
      <c r="F18" s="61">
        <v>8.1999999999999993</v>
      </c>
      <c r="G18" s="61">
        <v>8.36</v>
      </c>
      <c r="H18" s="61">
        <v>6.08</v>
      </c>
      <c r="I18" s="61">
        <v>8.42</v>
      </c>
      <c r="J18" s="61">
        <v>5.96</v>
      </c>
      <c r="K18" s="61">
        <v>8.1999999999999993</v>
      </c>
      <c r="L18" s="61">
        <v>7.2821999999999996</v>
      </c>
      <c r="M18" s="62">
        <v>821558</v>
      </c>
      <c r="N18" s="62">
        <v>5982715.54</v>
      </c>
      <c r="O18" s="62">
        <v>2628</v>
      </c>
      <c r="P18" s="118">
        <v>0.35310000000000002</v>
      </c>
      <c r="Q18" s="61">
        <v>8.42</v>
      </c>
      <c r="R18" s="61">
        <v>3.3</v>
      </c>
      <c r="S18" s="62">
        <v>338226982.60000002</v>
      </c>
    </row>
    <row r="19" spans="1:19" ht="15" customHeight="1" x14ac:dyDescent="0.25">
      <c r="A19" s="59" t="s">
        <v>196</v>
      </c>
      <c r="B19" s="59" t="s">
        <v>197</v>
      </c>
      <c r="C19" s="59" t="s">
        <v>198</v>
      </c>
      <c r="D19" s="72" t="s">
        <v>82</v>
      </c>
      <c r="E19" s="72" t="s">
        <v>166</v>
      </c>
      <c r="F19" s="61">
        <v>189</v>
      </c>
      <c r="G19" s="61">
        <v>191</v>
      </c>
      <c r="H19" s="61">
        <v>189</v>
      </c>
      <c r="I19" s="61">
        <v>194</v>
      </c>
      <c r="J19" s="61">
        <v>175</v>
      </c>
      <c r="K19" s="61">
        <v>190</v>
      </c>
      <c r="L19" s="61">
        <v>181.99549999999999</v>
      </c>
      <c r="M19" s="62">
        <v>24022</v>
      </c>
      <c r="N19" s="62">
        <v>4371895</v>
      </c>
      <c r="O19" s="62">
        <v>1307</v>
      </c>
      <c r="P19" s="118">
        <v>-3.0599999999999999E-2</v>
      </c>
      <c r="Q19" s="61">
        <v>203</v>
      </c>
      <c r="R19" s="61">
        <v>165</v>
      </c>
      <c r="S19" s="62">
        <v>253013500</v>
      </c>
    </row>
    <row r="20" spans="1:19" ht="15" customHeight="1" x14ac:dyDescent="0.25">
      <c r="A20" s="59" t="s">
        <v>104</v>
      </c>
      <c r="B20" s="59" t="s">
        <v>105</v>
      </c>
      <c r="C20" s="59" t="s">
        <v>106</v>
      </c>
      <c r="D20" s="72" t="s">
        <v>74</v>
      </c>
      <c r="E20" s="72" t="s">
        <v>166</v>
      </c>
      <c r="F20" s="61">
        <v>8.15</v>
      </c>
      <c r="G20" s="61">
        <v>8.3000000000000007</v>
      </c>
      <c r="H20" s="61">
        <v>10.9</v>
      </c>
      <c r="I20" s="61">
        <v>11.8</v>
      </c>
      <c r="J20" s="61">
        <v>8.1</v>
      </c>
      <c r="K20" s="61">
        <v>8.3000000000000007</v>
      </c>
      <c r="L20" s="61">
        <v>8.9084000000000003</v>
      </c>
      <c r="M20" s="62">
        <v>89838</v>
      </c>
      <c r="N20" s="62">
        <v>800311.8</v>
      </c>
      <c r="O20" s="62">
        <v>487</v>
      </c>
      <c r="P20" s="118">
        <v>-0.25230000000000002</v>
      </c>
      <c r="Q20" s="61">
        <v>13.5</v>
      </c>
      <c r="R20" s="61">
        <v>7</v>
      </c>
      <c r="S20" s="62">
        <v>15783636.9</v>
      </c>
    </row>
    <row r="21" spans="1:19" ht="15" customHeight="1" x14ac:dyDescent="0.25">
      <c r="A21" s="59" t="s">
        <v>199</v>
      </c>
      <c r="B21" s="59" t="s">
        <v>200</v>
      </c>
      <c r="C21" s="59" t="s">
        <v>201</v>
      </c>
      <c r="D21" s="72" t="s">
        <v>82</v>
      </c>
      <c r="E21" s="72" t="s">
        <v>166</v>
      </c>
      <c r="F21" s="61">
        <v>0.84</v>
      </c>
      <c r="G21" s="61">
        <v>0.89</v>
      </c>
      <c r="H21" s="61">
        <v>0.73</v>
      </c>
      <c r="I21" s="61">
        <v>0.96</v>
      </c>
      <c r="J21" s="61">
        <v>0.65</v>
      </c>
      <c r="K21" s="61">
        <v>0.84</v>
      </c>
      <c r="L21" s="61">
        <v>0.77410000000000001</v>
      </c>
      <c r="M21" s="62">
        <v>233733</v>
      </c>
      <c r="N21" s="62">
        <v>180930.62</v>
      </c>
      <c r="O21" s="62">
        <v>283</v>
      </c>
      <c r="P21" s="118">
        <v>0.1351</v>
      </c>
      <c r="Q21" s="61">
        <v>1.32</v>
      </c>
      <c r="R21" s="61">
        <v>0.56999999999999995</v>
      </c>
      <c r="S21" s="62">
        <v>36665636.280000001</v>
      </c>
    </row>
    <row r="22" spans="1:19" ht="15" customHeight="1" x14ac:dyDescent="0.25">
      <c r="A22" s="59" t="s">
        <v>202</v>
      </c>
      <c r="B22" s="59" t="s">
        <v>203</v>
      </c>
      <c r="C22" s="59" t="s">
        <v>204</v>
      </c>
      <c r="D22" s="72" t="s">
        <v>82</v>
      </c>
      <c r="E22" s="72" t="s">
        <v>165</v>
      </c>
      <c r="F22" s="61">
        <v>105</v>
      </c>
      <c r="G22" s="61">
        <v>115</v>
      </c>
      <c r="H22" s="61">
        <v>110</v>
      </c>
      <c r="I22" s="61">
        <v>116</v>
      </c>
      <c r="J22" s="61">
        <v>105</v>
      </c>
      <c r="K22" s="61">
        <v>115</v>
      </c>
      <c r="L22" s="61">
        <v>110.20869999999999</v>
      </c>
      <c r="M22" s="62">
        <v>115</v>
      </c>
      <c r="N22" s="62">
        <v>12674</v>
      </c>
      <c r="O22" s="62">
        <v>17</v>
      </c>
      <c r="P22" s="118">
        <v>0.11650000000000001</v>
      </c>
      <c r="Q22" s="61">
        <v>116</v>
      </c>
      <c r="R22" s="61">
        <v>100</v>
      </c>
      <c r="S22" s="62">
        <v>262139395</v>
      </c>
    </row>
    <row r="23" spans="1:19" ht="15" customHeight="1" x14ac:dyDescent="0.25">
      <c r="A23" s="59" t="s">
        <v>205</v>
      </c>
      <c r="B23" s="59" t="s">
        <v>206</v>
      </c>
      <c r="C23" s="59" t="s">
        <v>207</v>
      </c>
      <c r="D23" s="72" t="s">
        <v>74</v>
      </c>
      <c r="E23" s="72" t="s">
        <v>166</v>
      </c>
      <c r="F23" s="61">
        <v>296</v>
      </c>
      <c r="G23" s="61">
        <v>304</v>
      </c>
      <c r="H23" s="61">
        <v>274</v>
      </c>
      <c r="I23" s="61">
        <v>308</v>
      </c>
      <c r="J23" s="61">
        <v>266</v>
      </c>
      <c r="K23" s="61">
        <v>294</v>
      </c>
      <c r="L23" s="61">
        <v>280.86720000000003</v>
      </c>
      <c r="M23" s="62">
        <v>5925</v>
      </c>
      <c r="N23" s="62">
        <v>1664138</v>
      </c>
      <c r="O23" s="62">
        <v>477</v>
      </c>
      <c r="P23" s="118">
        <v>0.05</v>
      </c>
      <c r="Q23" s="61">
        <v>348</v>
      </c>
      <c r="R23" s="61">
        <v>238</v>
      </c>
      <c r="S23" s="62">
        <v>595239750</v>
      </c>
    </row>
    <row r="24" spans="1:19" ht="15" customHeight="1" x14ac:dyDescent="0.25">
      <c r="A24" s="59" t="s">
        <v>208</v>
      </c>
      <c r="B24" s="59" t="s">
        <v>209</v>
      </c>
      <c r="C24" s="59" t="s">
        <v>210</v>
      </c>
      <c r="D24" s="72" t="s">
        <v>82</v>
      </c>
      <c r="E24" s="72" t="s">
        <v>165</v>
      </c>
      <c r="F24" s="61">
        <v>3</v>
      </c>
      <c r="G24" s="61">
        <v>3.5</v>
      </c>
      <c r="H24" s="61">
        <v>2.94</v>
      </c>
      <c r="I24" s="61">
        <v>3</v>
      </c>
      <c r="J24" s="61">
        <v>2</v>
      </c>
      <c r="K24" s="61">
        <v>3</v>
      </c>
      <c r="L24" s="61">
        <v>2.8342000000000001</v>
      </c>
      <c r="M24" s="62">
        <v>6774</v>
      </c>
      <c r="N24" s="62">
        <v>19198.580000000002</v>
      </c>
      <c r="O24" s="62">
        <v>15</v>
      </c>
      <c r="P24" s="118">
        <v>6.7000000000000002E-3</v>
      </c>
      <c r="Q24" s="61">
        <v>3</v>
      </c>
      <c r="R24" s="61">
        <v>1.85</v>
      </c>
      <c r="S24" s="62">
        <v>23688750</v>
      </c>
    </row>
    <row r="25" spans="1:19" ht="15" customHeight="1" x14ac:dyDescent="0.25">
      <c r="A25" s="59" t="s">
        <v>141</v>
      </c>
      <c r="B25" s="59" t="s">
        <v>142</v>
      </c>
      <c r="C25" s="59" t="s">
        <v>143</v>
      </c>
      <c r="D25" s="72" t="s">
        <v>78</v>
      </c>
      <c r="E25" s="72" t="s">
        <v>166</v>
      </c>
      <c r="F25" s="61">
        <v>42.6</v>
      </c>
      <c r="G25" s="61">
        <v>42.8</v>
      </c>
      <c r="H25" s="61">
        <v>42.2</v>
      </c>
      <c r="I25" s="61">
        <v>43</v>
      </c>
      <c r="J25" s="61">
        <v>40.5</v>
      </c>
      <c r="K25" s="61">
        <v>42.6</v>
      </c>
      <c r="L25" s="61">
        <v>41.618000000000002</v>
      </c>
      <c r="M25" s="62">
        <v>174282</v>
      </c>
      <c r="N25" s="62">
        <v>7253275.2000000002</v>
      </c>
      <c r="O25" s="62">
        <v>1648</v>
      </c>
      <c r="P25" s="118">
        <v>1.1900000000000001E-2</v>
      </c>
      <c r="Q25" s="61">
        <v>45.6</v>
      </c>
      <c r="R25" s="61">
        <v>32.799999999999997</v>
      </c>
      <c r="S25" s="62">
        <v>3322800000</v>
      </c>
    </row>
    <row r="26" spans="1:19" ht="15" customHeight="1" x14ac:dyDescent="0.25">
      <c r="A26" s="59" t="s">
        <v>125</v>
      </c>
      <c r="B26" s="59" t="s">
        <v>126</v>
      </c>
      <c r="C26" s="59" t="s">
        <v>127</v>
      </c>
      <c r="D26" s="72" t="s">
        <v>74</v>
      </c>
      <c r="E26" s="72" t="s">
        <v>166</v>
      </c>
      <c r="F26" s="61">
        <v>54.8</v>
      </c>
      <c r="G26" s="61">
        <v>55</v>
      </c>
      <c r="H26" s="61">
        <v>60</v>
      </c>
      <c r="I26" s="61">
        <v>60</v>
      </c>
      <c r="J26" s="61">
        <v>52</v>
      </c>
      <c r="K26" s="61">
        <v>54.8</v>
      </c>
      <c r="L26" s="61">
        <v>55.532600000000002</v>
      </c>
      <c r="M26" s="62">
        <v>92262</v>
      </c>
      <c r="N26" s="62">
        <v>5123551.8</v>
      </c>
      <c r="O26" s="62">
        <v>961</v>
      </c>
      <c r="P26" s="118">
        <v>-8.6699999999999999E-2</v>
      </c>
      <c r="Q26" s="61">
        <v>61.8</v>
      </c>
      <c r="R26" s="61">
        <v>42.1</v>
      </c>
      <c r="S26" s="62">
        <v>218652000</v>
      </c>
    </row>
    <row r="27" spans="1:19" ht="15" customHeight="1" x14ac:dyDescent="0.25">
      <c r="A27" s="59" t="s">
        <v>128</v>
      </c>
      <c r="B27" s="59" t="s">
        <v>129</v>
      </c>
      <c r="C27" s="59" t="s">
        <v>130</v>
      </c>
      <c r="D27" s="72" t="s">
        <v>74</v>
      </c>
      <c r="E27" s="72" t="s">
        <v>166</v>
      </c>
      <c r="F27" s="61">
        <v>14.3</v>
      </c>
      <c r="G27" s="61">
        <v>15</v>
      </c>
      <c r="H27" s="61">
        <v>15.5</v>
      </c>
      <c r="I27" s="61">
        <v>16.600000000000001</v>
      </c>
      <c r="J27" s="61">
        <v>14.2</v>
      </c>
      <c r="K27" s="61">
        <v>14.2</v>
      </c>
      <c r="L27" s="61">
        <v>15.145</v>
      </c>
      <c r="M27" s="62">
        <v>4374</v>
      </c>
      <c r="N27" s="62">
        <v>66244.2</v>
      </c>
      <c r="O27" s="62">
        <v>99</v>
      </c>
      <c r="P27" s="118">
        <v>-8.3900000000000002E-2</v>
      </c>
      <c r="Q27" s="61">
        <v>23.2</v>
      </c>
      <c r="R27" s="61">
        <v>12.7</v>
      </c>
      <c r="S27" s="62">
        <v>21036774.600000001</v>
      </c>
    </row>
    <row r="28" spans="1:19" ht="15" customHeight="1" x14ac:dyDescent="0.25">
      <c r="A28" s="59" t="s">
        <v>211</v>
      </c>
      <c r="B28" s="59" t="s">
        <v>212</v>
      </c>
      <c r="C28" s="59" t="s">
        <v>213</v>
      </c>
      <c r="D28" s="72" t="s">
        <v>82</v>
      </c>
      <c r="E28" s="72" t="s">
        <v>166</v>
      </c>
      <c r="F28" s="61">
        <v>470</v>
      </c>
      <c r="G28" s="61">
        <v>490</v>
      </c>
      <c r="H28" s="61">
        <v>492</v>
      </c>
      <c r="I28" s="61">
        <v>500</v>
      </c>
      <c r="J28" s="61">
        <v>466</v>
      </c>
      <c r="K28" s="61">
        <v>480</v>
      </c>
      <c r="L28" s="61">
        <v>475.62279999999998</v>
      </c>
      <c r="M28" s="62">
        <v>2439</v>
      </c>
      <c r="N28" s="62">
        <v>1160044</v>
      </c>
      <c r="O28" s="62">
        <v>160</v>
      </c>
      <c r="P28" s="118">
        <v>-2.4400000000000002E-2</v>
      </c>
      <c r="Q28" s="61">
        <v>605</v>
      </c>
      <c r="R28" s="61">
        <v>432</v>
      </c>
      <c r="S28" s="62">
        <v>71040000</v>
      </c>
    </row>
    <row r="29" spans="1:19" ht="15" customHeight="1" x14ac:dyDescent="0.25">
      <c r="A29" s="59" t="s">
        <v>214</v>
      </c>
      <c r="B29" s="59" t="s">
        <v>215</v>
      </c>
      <c r="C29" s="59" t="s">
        <v>216</v>
      </c>
      <c r="D29" s="72" t="s">
        <v>74</v>
      </c>
      <c r="E29" s="72" t="s">
        <v>166</v>
      </c>
      <c r="F29" s="61">
        <v>25.2</v>
      </c>
      <c r="G29" s="61">
        <v>30</v>
      </c>
      <c r="H29" s="61">
        <v>26.8</v>
      </c>
      <c r="I29" s="61">
        <v>27.6</v>
      </c>
      <c r="J29" s="61">
        <v>26.8</v>
      </c>
      <c r="K29" s="61">
        <v>27.6</v>
      </c>
      <c r="L29" s="61">
        <v>26.8369</v>
      </c>
      <c r="M29" s="62">
        <v>3990</v>
      </c>
      <c r="N29" s="62">
        <v>107079.2</v>
      </c>
      <c r="O29" s="62">
        <v>6</v>
      </c>
      <c r="P29" s="118">
        <v>2.9899999999999999E-2</v>
      </c>
      <c r="Q29" s="61">
        <v>31</v>
      </c>
      <c r="R29" s="61">
        <v>26</v>
      </c>
      <c r="S29" s="62">
        <v>66612268.799999997</v>
      </c>
    </row>
    <row r="30" spans="1:19" ht="15" customHeight="1" x14ac:dyDescent="0.25">
      <c r="A30" s="59" t="s">
        <v>217</v>
      </c>
      <c r="B30" s="59" t="s">
        <v>218</v>
      </c>
      <c r="C30" s="59" t="s">
        <v>219</v>
      </c>
      <c r="D30" s="72" t="s">
        <v>74</v>
      </c>
      <c r="E30" s="72" t="s">
        <v>166</v>
      </c>
      <c r="F30" s="61">
        <v>490</v>
      </c>
      <c r="G30" s="61">
        <v>505</v>
      </c>
      <c r="H30" s="61">
        <v>500</v>
      </c>
      <c r="I30" s="61">
        <v>505</v>
      </c>
      <c r="J30" s="61">
        <v>452</v>
      </c>
      <c r="K30" s="61">
        <v>505</v>
      </c>
      <c r="L30" s="61">
        <v>491.32339999999999</v>
      </c>
      <c r="M30" s="62">
        <v>337</v>
      </c>
      <c r="N30" s="62">
        <v>165576</v>
      </c>
      <c r="O30" s="62">
        <v>66</v>
      </c>
      <c r="P30" s="118">
        <v>0.01</v>
      </c>
      <c r="Q30" s="61">
        <v>505</v>
      </c>
      <c r="R30" s="61">
        <v>430</v>
      </c>
      <c r="S30" s="62">
        <v>5050000000</v>
      </c>
    </row>
    <row r="31" spans="1:19" ht="15" customHeight="1" x14ac:dyDescent="0.25">
      <c r="A31" s="59" t="s">
        <v>220</v>
      </c>
      <c r="B31" s="59" t="s">
        <v>221</v>
      </c>
      <c r="C31" s="59" t="s">
        <v>222</v>
      </c>
      <c r="D31" s="72" t="s">
        <v>82</v>
      </c>
      <c r="E31" s="72" t="s">
        <v>166</v>
      </c>
      <c r="F31" s="61">
        <v>2.08</v>
      </c>
      <c r="G31" s="61">
        <v>2.14</v>
      </c>
      <c r="H31" s="61">
        <v>2.12</v>
      </c>
      <c r="I31" s="61">
        <v>2.2400000000000002</v>
      </c>
      <c r="J31" s="61">
        <v>1.87</v>
      </c>
      <c r="K31" s="61">
        <v>2.14</v>
      </c>
      <c r="L31" s="61">
        <v>2.0769000000000002</v>
      </c>
      <c r="M31" s="62">
        <v>186634</v>
      </c>
      <c r="N31" s="62">
        <v>387617.41</v>
      </c>
      <c r="O31" s="62">
        <v>267</v>
      </c>
      <c r="P31" s="118">
        <v>-2.7300000000000001E-2</v>
      </c>
      <c r="Q31" s="61">
        <v>2.52</v>
      </c>
      <c r="R31" s="61">
        <v>1.61</v>
      </c>
      <c r="S31" s="62">
        <v>28986728</v>
      </c>
    </row>
    <row r="32" spans="1:19" ht="15" customHeight="1" x14ac:dyDescent="0.25">
      <c r="A32" s="59" t="s">
        <v>223</v>
      </c>
      <c r="B32" s="59" t="s">
        <v>224</v>
      </c>
      <c r="C32" s="59" t="s">
        <v>225</v>
      </c>
      <c r="D32" s="72" t="s">
        <v>82</v>
      </c>
      <c r="E32" s="72" t="s">
        <v>165</v>
      </c>
      <c r="F32" s="61">
        <v>2.88</v>
      </c>
      <c r="G32" s="61">
        <v>3.06</v>
      </c>
      <c r="H32" s="61">
        <v>2.92</v>
      </c>
      <c r="I32" s="61">
        <v>3.28</v>
      </c>
      <c r="J32" s="61">
        <v>2.86</v>
      </c>
      <c r="K32" s="61">
        <v>2.98</v>
      </c>
      <c r="L32" s="61">
        <v>3.0499000000000001</v>
      </c>
      <c r="M32" s="62">
        <v>29813</v>
      </c>
      <c r="N32" s="62">
        <v>90927.34</v>
      </c>
      <c r="O32" s="62">
        <v>74</v>
      </c>
      <c r="P32" s="118">
        <v>-6.7000000000000002E-3</v>
      </c>
      <c r="Q32" s="61">
        <v>3.28</v>
      </c>
      <c r="R32" s="61">
        <v>2.56</v>
      </c>
      <c r="S32" s="62">
        <v>9078325.6400000006</v>
      </c>
    </row>
    <row r="33" spans="1:19" ht="15" customHeight="1" x14ac:dyDescent="0.25">
      <c r="A33" s="59" t="s">
        <v>226</v>
      </c>
      <c r="B33" s="59" t="s">
        <v>227</v>
      </c>
      <c r="C33" s="59" t="s">
        <v>228</v>
      </c>
      <c r="D33" s="72" t="s">
        <v>82</v>
      </c>
      <c r="E33" s="72" t="s">
        <v>166</v>
      </c>
      <c r="F33" s="61">
        <v>264</v>
      </c>
      <c r="G33" s="61">
        <v>266</v>
      </c>
      <c r="H33" s="61">
        <v>280</v>
      </c>
      <c r="I33" s="61">
        <v>284</v>
      </c>
      <c r="J33" s="61">
        <v>262</v>
      </c>
      <c r="K33" s="61">
        <v>264</v>
      </c>
      <c r="L33" s="61">
        <v>270.20209999999997</v>
      </c>
      <c r="M33" s="62">
        <v>1524</v>
      </c>
      <c r="N33" s="62">
        <v>411788</v>
      </c>
      <c r="O33" s="62">
        <v>112</v>
      </c>
      <c r="P33" s="118">
        <v>-2.2200000000000001E-2</v>
      </c>
      <c r="Q33" s="61">
        <v>340</v>
      </c>
      <c r="R33" s="61">
        <v>258</v>
      </c>
      <c r="S33" s="62">
        <v>29263080</v>
      </c>
    </row>
    <row r="34" spans="1:19" ht="15" customHeight="1" x14ac:dyDescent="0.25">
      <c r="A34" s="59" t="s">
        <v>229</v>
      </c>
      <c r="B34" s="59" t="s">
        <v>230</v>
      </c>
      <c r="C34" s="59" t="s">
        <v>231</v>
      </c>
      <c r="D34" s="72" t="s">
        <v>82</v>
      </c>
      <c r="E34" s="72" t="s">
        <v>166</v>
      </c>
      <c r="F34" s="61">
        <v>492</v>
      </c>
      <c r="G34" s="61">
        <v>510</v>
      </c>
      <c r="H34" s="61">
        <v>484</v>
      </c>
      <c r="I34" s="61">
        <v>510</v>
      </c>
      <c r="J34" s="61">
        <v>484</v>
      </c>
      <c r="K34" s="61">
        <v>510</v>
      </c>
      <c r="L34" s="61">
        <v>500.38900000000001</v>
      </c>
      <c r="M34" s="62">
        <v>635</v>
      </c>
      <c r="N34" s="62">
        <v>317747</v>
      </c>
      <c r="O34" s="62">
        <v>36</v>
      </c>
      <c r="P34" s="118">
        <v>0.02</v>
      </c>
      <c r="Q34" s="61">
        <v>510</v>
      </c>
      <c r="R34" s="61">
        <v>394</v>
      </c>
      <c r="S34" s="62">
        <v>63750000</v>
      </c>
    </row>
    <row r="35" spans="1:19" ht="15" customHeight="1" x14ac:dyDescent="0.25">
      <c r="A35" s="59" t="s">
        <v>232</v>
      </c>
      <c r="B35" s="59" t="s">
        <v>233</v>
      </c>
      <c r="C35" s="59" t="s">
        <v>234</v>
      </c>
      <c r="D35" s="72" t="s">
        <v>82</v>
      </c>
      <c r="E35" s="72" t="s">
        <v>166</v>
      </c>
      <c r="F35" s="61">
        <v>7.15</v>
      </c>
      <c r="G35" s="61">
        <v>7.3</v>
      </c>
      <c r="H35" s="61">
        <v>7</v>
      </c>
      <c r="I35" s="61">
        <v>7.7</v>
      </c>
      <c r="J35" s="61">
        <v>6.35</v>
      </c>
      <c r="K35" s="61">
        <v>7.15</v>
      </c>
      <c r="L35" s="61">
        <v>7.0903999999999998</v>
      </c>
      <c r="M35" s="62">
        <v>23143</v>
      </c>
      <c r="N35" s="62">
        <v>164092.1</v>
      </c>
      <c r="O35" s="62">
        <v>191</v>
      </c>
      <c r="P35" s="118">
        <v>5.1499999999999997E-2</v>
      </c>
      <c r="Q35" s="61">
        <v>8.9499999999999993</v>
      </c>
      <c r="R35" s="61">
        <v>6.35</v>
      </c>
      <c r="S35" s="62">
        <v>11702219.1</v>
      </c>
    </row>
    <row r="36" spans="1:19" ht="15" customHeight="1" x14ac:dyDescent="0.25">
      <c r="A36" s="59" t="s">
        <v>235</v>
      </c>
      <c r="B36" s="59" t="s">
        <v>236</v>
      </c>
      <c r="C36" s="59" t="s">
        <v>237</v>
      </c>
      <c r="D36" s="72" t="s">
        <v>74</v>
      </c>
      <c r="E36" s="72" t="s">
        <v>166</v>
      </c>
      <c r="F36" s="61">
        <v>1.38</v>
      </c>
      <c r="G36" s="61">
        <v>1.5</v>
      </c>
      <c r="H36" s="61">
        <v>1.33</v>
      </c>
      <c r="I36" s="61">
        <v>1.57</v>
      </c>
      <c r="J36" s="61">
        <v>1.26</v>
      </c>
      <c r="K36" s="61">
        <v>1.38</v>
      </c>
      <c r="L36" s="61">
        <v>1.3653999999999999</v>
      </c>
      <c r="M36" s="62">
        <v>27841</v>
      </c>
      <c r="N36" s="62">
        <v>38012.730000000003</v>
      </c>
      <c r="O36" s="62">
        <v>59</v>
      </c>
      <c r="P36" s="118">
        <v>7.3000000000000001E-3</v>
      </c>
      <c r="Q36" s="61">
        <v>1.95</v>
      </c>
      <c r="R36" s="61">
        <v>1.08</v>
      </c>
      <c r="S36" s="62">
        <v>38600618.939999998</v>
      </c>
    </row>
    <row r="37" spans="1:19" ht="15" customHeight="1" x14ac:dyDescent="0.25">
      <c r="A37" s="59" t="s">
        <v>238</v>
      </c>
      <c r="B37" s="59" t="s">
        <v>239</v>
      </c>
      <c r="C37" s="59" t="s">
        <v>240</v>
      </c>
      <c r="D37" s="72" t="s">
        <v>82</v>
      </c>
      <c r="E37" s="72" t="s">
        <v>166</v>
      </c>
      <c r="F37" s="61">
        <v>785</v>
      </c>
      <c r="G37" s="61">
        <v>820</v>
      </c>
      <c r="H37" s="61">
        <v>830</v>
      </c>
      <c r="I37" s="61">
        <v>840</v>
      </c>
      <c r="J37" s="61">
        <v>775</v>
      </c>
      <c r="K37" s="61">
        <v>820</v>
      </c>
      <c r="L37" s="61">
        <v>804.4144</v>
      </c>
      <c r="M37" s="62">
        <v>222</v>
      </c>
      <c r="N37" s="62">
        <v>178580</v>
      </c>
      <c r="O37" s="62">
        <v>46</v>
      </c>
      <c r="P37" s="118">
        <v>2.5000000000000001E-2</v>
      </c>
      <c r="Q37" s="61">
        <v>870</v>
      </c>
      <c r="R37" s="61">
        <v>770</v>
      </c>
      <c r="S37" s="62">
        <v>826279560</v>
      </c>
    </row>
    <row r="38" spans="1:19" ht="15" customHeight="1" x14ac:dyDescent="0.25">
      <c r="A38" s="59" t="s">
        <v>241</v>
      </c>
      <c r="B38" s="59" t="s">
        <v>242</v>
      </c>
      <c r="C38" s="59" t="s">
        <v>243</v>
      </c>
      <c r="D38" s="72" t="s">
        <v>82</v>
      </c>
      <c r="E38" s="72" t="s">
        <v>165</v>
      </c>
      <c r="F38" s="61">
        <v>34.4</v>
      </c>
      <c r="G38" s="61">
        <v>40</v>
      </c>
      <c r="H38" s="61">
        <v>34.799999999999997</v>
      </c>
      <c r="I38" s="61">
        <v>40</v>
      </c>
      <c r="J38" s="61">
        <v>34.799999999999997</v>
      </c>
      <c r="K38" s="61">
        <v>40</v>
      </c>
      <c r="L38" s="61">
        <v>39.283999999999999</v>
      </c>
      <c r="M38" s="62">
        <v>188</v>
      </c>
      <c r="N38" s="62">
        <v>7385.4</v>
      </c>
      <c r="O38" s="62">
        <v>6</v>
      </c>
      <c r="P38" s="118">
        <v>5.0000000000000001E-3</v>
      </c>
      <c r="Q38" s="61">
        <v>41</v>
      </c>
      <c r="R38" s="61">
        <v>30.2</v>
      </c>
      <c r="S38" s="62">
        <v>77510120</v>
      </c>
    </row>
    <row r="39" spans="1:19" ht="15" customHeight="1" x14ac:dyDescent="0.25">
      <c r="A39" s="59" t="s">
        <v>92</v>
      </c>
      <c r="B39" s="59" t="s">
        <v>93</v>
      </c>
      <c r="C39" s="59" t="s">
        <v>94</v>
      </c>
      <c r="D39" s="72" t="s">
        <v>82</v>
      </c>
      <c r="E39" s="72" t="s">
        <v>166</v>
      </c>
      <c r="F39" s="61">
        <v>3740</v>
      </c>
      <c r="G39" s="61">
        <v>3800</v>
      </c>
      <c r="H39" s="61">
        <v>3100</v>
      </c>
      <c r="I39" s="61">
        <v>4140</v>
      </c>
      <c r="J39" s="61">
        <v>3090</v>
      </c>
      <c r="K39" s="61">
        <v>3790</v>
      </c>
      <c r="L39" s="61">
        <v>3615.8557000000001</v>
      </c>
      <c r="M39" s="62">
        <v>3354</v>
      </c>
      <c r="N39" s="62">
        <v>12127580</v>
      </c>
      <c r="O39" s="62">
        <v>1383</v>
      </c>
      <c r="P39" s="118">
        <v>0.22259999999999999</v>
      </c>
      <c r="Q39" s="61">
        <v>4140</v>
      </c>
      <c r="R39" s="61">
        <v>1690</v>
      </c>
      <c r="S39" s="62">
        <v>1471945040</v>
      </c>
    </row>
    <row r="40" spans="1:19" ht="15" customHeight="1" x14ac:dyDescent="0.25">
      <c r="A40" s="59" t="s">
        <v>98</v>
      </c>
      <c r="B40" s="59" t="s">
        <v>99</v>
      </c>
      <c r="C40" s="59" t="s">
        <v>94</v>
      </c>
      <c r="D40" s="72" t="s">
        <v>82</v>
      </c>
      <c r="E40" s="72" t="s">
        <v>166</v>
      </c>
      <c r="F40" s="61">
        <v>3600</v>
      </c>
      <c r="G40" s="61">
        <v>3620</v>
      </c>
      <c r="H40" s="61">
        <v>3040</v>
      </c>
      <c r="I40" s="61">
        <v>4020</v>
      </c>
      <c r="J40" s="61">
        <v>3040</v>
      </c>
      <c r="K40" s="61">
        <v>3600</v>
      </c>
      <c r="L40" s="61">
        <v>3600.0455000000002</v>
      </c>
      <c r="M40" s="62">
        <v>1758</v>
      </c>
      <c r="N40" s="62">
        <v>6328880</v>
      </c>
      <c r="O40" s="62">
        <v>840</v>
      </c>
      <c r="P40" s="118">
        <v>0.19209999999999999</v>
      </c>
      <c r="Q40" s="61">
        <v>4020</v>
      </c>
      <c r="R40" s="61">
        <v>1650</v>
      </c>
      <c r="S40" s="62">
        <v>442281600</v>
      </c>
    </row>
    <row r="41" spans="1:19" ht="15" customHeight="1" x14ac:dyDescent="0.25">
      <c r="A41" s="59" t="s">
        <v>89</v>
      </c>
      <c r="B41" s="59" t="s">
        <v>90</v>
      </c>
      <c r="C41" s="59" t="s">
        <v>91</v>
      </c>
      <c r="D41" s="72" t="s">
        <v>74</v>
      </c>
      <c r="E41" s="72" t="s">
        <v>166</v>
      </c>
      <c r="F41" s="61">
        <v>650</v>
      </c>
      <c r="G41" s="61">
        <v>652</v>
      </c>
      <c r="H41" s="61">
        <v>530</v>
      </c>
      <c r="I41" s="61">
        <v>720</v>
      </c>
      <c r="J41" s="61">
        <v>524</v>
      </c>
      <c r="K41" s="61">
        <v>652</v>
      </c>
      <c r="L41" s="61">
        <v>603.13469999999995</v>
      </c>
      <c r="M41" s="62">
        <v>96737</v>
      </c>
      <c r="N41" s="62">
        <v>58345440</v>
      </c>
      <c r="O41" s="62">
        <v>7669</v>
      </c>
      <c r="P41" s="118">
        <v>0.23019999999999999</v>
      </c>
      <c r="Q41" s="61">
        <v>720</v>
      </c>
      <c r="R41" s="61">
        <v>368</v>
      </c>
      <c r="S41" s="62">
        <v>1677021588</v>
      </c>
    </row>
    <row r="42" spans="1:19" ht="15" customHeight="1" x14ac:dyDescent="0.25">
      <c r="A42" s="59" t="s">
        <v>244</v>
      </c>
      <c r="B42" s="59" t="s">
        <v>245</v>
      </c>
      <c r="C42" s="59" t="s">
        <v>246</v>
      </c>
      <c r="D42" s="72" t="s">
        <v>82</v>
      </c>
      <c r="E42" s="72" t="s">
        <v>166</v>
      </c>
      <c r="F42" s="61">
        <v>115</v>
      </c>
      <c r="G42" s="61">
        <v>120</v>
      </c>
      <c r="H42" s="61">
        <v>115</v>
      </c>
      <c r="I42" s="61">
        <v>119</v>
      </c>
      <c r="J42" s="61">
        <v>115</v>
      </c>
      <c r="K42" s="61">
        <v>115</v>
      </c>
      <c r="L42" s="61">
        <v>115.0214</v>
      </c>
      <c r="M42" s="62">
        <v>1681</v>
      </c>
      <c r="N42" s="62">
        <v>193351</v>
      </c>
      <c r="O42" s="62">
        <v>42</v>
      </c>
      <c r="P42" s="118">
        <v>8.8000000000000005E-3</v>
      </c>
      <c r="Q42" s="61">
        <v>120</v>
      </c>
      <c r="R42" s="61">
        <v>84</v>
      </c>
      <c r="S42" s="62">
        <v>172341415</v>
      </c>
    </row>
    <row r="43" spans="1:19" ht="15" customHeight="1" x14ac:dyDescent="0.25">
      <c r="A43" s="59" t="s">
        <v>131</v>
      </c>
      <c r="B43" s="59" t="s">
        <v>132</v>
      </c>
      <c r="C43" s="59" t="s">
        <v>133</v>
      </c>
      <c r="D43" s="72" t="s">
        <v>82</v>
      </c>
      <c r="E43" s="72" t="s">
        <v>166</v>
      </c>
      <c r="F43" s="61">
        <v>5.05</v>
      </c>
      <c r="G43" s="61">
        <v>5.15</v>
      </c>
      <c r="H43" s="61">
        <v>5.05</v>
      </c>
      <c r="I43" s="61">
        <v>5.4</v>
      </c>
      <c r="J43" s="61">
        <v>4.8600000000000003</v>
      </c>
      <c r="K43" s="61">
        <v>4.8600000000000003</v>
      </c>
      <c r="L43" s="61">
        <v>5.1470000000000002</v>
      </c>
      <c r="M43" s="62">
        <v>11204</v>
      </c>
      <c r="N43" s="62">
        <v>57667.51</v>
      </c>
      <c r="O43" s="62">
        <v>44</v>
      </c>
      <c r="P43" s="118">
        <v>-6.54E-2</v>
      </c>
      <c r="Q43" s="61">
        <v>5.4</v>
      </c>
      <c r="R43" s="61">
        <v>3.6</v>
      </c>
      <c r="S43" s="62">
        <v>27830444.940000001</v>
      </c>
    </row>
    <row r="44" spans="1:19" ht="15" customHeight="1" x14ac:dyDescent="0.25">
      <c r="A44" s="59" t="s">
        <v>247</v>
      </c>
      <c r="B44" s="59" t="s">
        <v>248</v>
      </c>
      <c r="C44" s="59" t="s">
        <v>249</v>
      </c>
      <c r="D44" s="72" t="s">
        <v>74</v>
      </c>
      <c r="E44" s="72" t="s">
        <v>166</v>
      </c>
      <c r="F44" s="61">
        <v>152</v>
      </c>
      <c r="G44" s="61">
        <v>156</v>
      </c>
      <c r="H44" s="61">
        <v>144</v>
      </c>
      <c r="I44" s="61">
        <v>160</v>
      </c>
      <c r="J44" s="61">
        <v>142</v>
      </c>
      <c r="K44" s="61">
        <v>153</v>
      </c>
      <c r="L44" s="61">
        <v>150.4288</v>
      </c>
      <c r="M44" s="62">
        <v>3750</v>
      </c>
      <c r="N44" s="62">
        <v>564108</v>
      </c>
      <c r="O44" s="62">
        <v>145</v>
      </c>
      <c r="P44" s="118">
        <v>6.25E-2</v>
      </c>
      <c r="Q44" s="61">
        <v>160</v>
      </c>
      <c r="R44" s="61">
        <v>121</v>
      </c>
      <c r="S44" s="62">
        <v>64713951</v>
      </c>
    </row>
    <row r="45" spans="1:19" ht="15" customHeight="1" x14ac:dyDescent="0.25">
      <c r="A45" s="59" t="s">
        <v>83</v>
      </c>
      <c r="B45" s="59" t="s">
        <v>84</v>
      </c>
      <c r="C45" s="59" t="s">
        <v>85</v>
      </c>
      <c r="D45" s="72" t="s">
        <v>74</v>
      </c>
      <c r="E45" s="72" t="s">
        <v>166</v>
      </c>
      <c r="F45" s="61">
        <v>13.3</v>
      </c>
      <c r="G45" s="61">
        <v>13.5</v>
      </c>
      <c r="H45" s="61">
        <v>9.3000000000000007</v>
      </c>
      <c r="I45" s="61">
        <v>18</v>
      </c>
      <c r="J45" s="61">
        <v>8.6</v>
      </c>
      <c r="K45" s="61">
        <v>13.5</v>
      </c>
      <c r="L45" s="61">
        <v>14.0205</v>
      </c>
      <c r="M45" s="62">
        <v>61271</v>
      </c>
      <c r="N45" s="62">
        <v>859050.05</v>
      </c>
      <c r="O45" s="62">
        <v>646</v>
      </c>
      <c r="P45" s="118">
        <v>0.4516</v>
      </c>
      <c r="Q45" s="61">
        <v>18</v>
      </c>
      <c r="R45" s="61">
        <v>5.7</v>
      </c>
      <c r="S45" s="62">
        <v>181986412.5</v>
      </c>
    </row>
    <row r="46" spans="1:19" ht="15" customHeight="1" x14ac:dyDescent="0.25">
      <c r="A46" s="59" t="s">
        <v>250</v>
      </c>
      <c r="B46" s="59" t="s">
        <v>251</v>
      </c>
      <c r="C46" s="59" t="s">
        <v>252</v>
      </c>
      <c r="D46" s="72" t="s">
        <v>82</v>
      </c>
      <c r="E46" s="72" t="s">
        <v>166</v>
      </c>
      <c r="F46" s="61">
        <v>25.6</v>
      </c>
      <c r="G46" s="61">
        <v>26.6</v>
      </c>
      <c r="H46" s="61">
        <v>25.8</v>
      </c>
      <c r="I46" s="61">
        <v>27.4</v>
      </c>
      <c r="J46" s="61">
        <v>24.2</v>
      </c>
      <c r="K46" s="61">
        <v>26.6</v>
      </c>
      <c r="L46" s="61">
        <v>25.840299999999999</v>
      </c>
      <c r="M46" s="62">
        <v>1572</v>
      </c>
      <c r="N46" s="62">
        <v>40621</v>
      </c>
      <c r="O46" s="62">
        <v>42</v>
      </c>
      <c r="P46" s="118">
        <v>-3.6200000000000003E-2</v>
      </c>
      <c r="Q46" s="61">
        <v>31.6</v>
      </c>
      <c r="R46" s="61">
        <v>23</v>
      </c>
      <c r="S46" s="62">
        <v>17620265.600000001</v>
      </c>
    </row>
    <row r="47" spans="1:19" ht="15" customHeight="1" x14ac:dyDescent="0.25">
      <c r="A47" s="59" t="s">
        <v>110</v>
      </c>
      <c r="B47" s="59" t="s">
        <v>111</v>
      </c>
      <c r="C47" s="59" t="s">
        <v>112</v>
      </c>
      <c r="D47" s="72" t="s">
        <v>82</v>
      </c>
      <c r="E47" s="72" t="s">
        <v>166</v>
      </c>
      <c r="F47" s="61">
        <v>575</v>
      </c>
      <c r="G47" s="61">
        <v>695</v>
      </c>
      <c r="H47" s="61">
        <v>750</v>
      </c>
      <c r="I47" s="61">
        <v>750</v>
      </c>
      <c r="J47" s="61">
        <v>575</v>
      </c>
      <c r="K47" s="61">
        <v>580</v>
      </c>
      <c r="L47" s="61">
        <v>662.55489999999998</v>
      </c>
      <c r="M47" s="62">
        <v>319</v>
      </c>
      <c r="N47" s="62">
        <v>211355</v>
      </c>
      <c r="O47" s="62">
        <v>71</v>
      </c>
      <c r="P47" s="118">
        <v>-0.15939999999999999</v>
      </c>
      <c r="Q47" s="61">
        <v>750</v>
      </c>
      <c r="R47" s="61">
        <v>310</v>
      </c>
      <c r="S47" s="62">
        <v>175531780</v>
      </c>
    </row>
    <row r="48" spans="1:19" ht="15" customHeight="1" x14ac:dyDescent="0.25">
      <c r="A48" s="59" t="s">
        <v>253</v>
      </c>
      <c r="B48" s="59" t="s">
        <v>254</v>
      </c>
      <c r="C48" s="59" t="s">
        <v>255</v>
      </c>
      <c r="D48" s="72" t="s">
        <v>82</v>
      </c>
      <c r="E48" s="72" t="s">
        <v>166</v>
      </c>
      <c r="F48" s="61">
        <v>53</v>
      </c>
      <c r="G48" s="61">
        <v>56.5</v>
      </c>
      <c r="H48" s="61">
        <v>48.4</v>
      </c>
      <c r="I48" s="61">
        <v>60</v>
      </c>
      <c r="J48" s="61">
        <v>48.4</v>
      </c>
      <c r="K48" s="61">
        <v>56.5</v>
      </c>
      <c r="L48" s="61">
        <v>53.3675</v>
      </c>
      <c r="M48" s="62">
        <v>4659</v>
      </c>
      <c r="N48" s="62">
        <v>248639.1</v>
      </c>
      <c r="O48" s="62">
        <v>92</v>
      </c>
      <c r="P48" s="118">
        <v>0.16739999999999999</v>
      </c>
      <c r="Q48" s="61">
        <v>60</v>
      </c>
      <c r="R48" s="61">
        <v>43</v>
      </c>
      <c r="S48" s="62">
        <v>618355153.5</v>
      </c>
    </row>
    <row r="49" spans="1:19" ht="15" customHeight="1" x14ac:dyDescent="0.25">
      <c r="A49" s="59" t="s">
        <v>256</v>
      </c>
      <c r="B49" s="59" t="s">
        <v>257</v>
      </c>
      <c r="C49" s="59" t="s">
        <v>258</v>
      </c>
      <c r="D49" s="72" t="s">
        <v>74</v>
      </c>
      <c r="E49" s="72" t="s">
        <v>166</v>
      </c>
      <c r="F49" s="61">
        <v>5100</v>
      </c>
      <c r="G49" s="61">
        <v>5400</v>
      </c>
      <c r="H49" s="61">
        <v>5000</v>
      </c>
      <c r="I49" s="61">
        <v>5600</v>
      </c>
      <c r="J49" s="61">
        <v>4800</v>
      </c>
      <c r="K49" s="61">
        <v>5200</v>
      </c>
      <c r="L49" s="61">
        <v>5179.7058999999999</v>
      </c>
      <c r="M49" s="62">
        <v>68</v>
      </c>
      <c r="N49" s="62">
        <v>352220</v>
      </c>
      <c r="O49" s="62">
        <v>59</v>
      </c>
      <c r="P49" s="118">
        <v>6.1199999999999997E-2</v>
      </c>
      <c r="Q49" s="61">
        <v>6000</v>
      </c>
      <c r="R49" s="61">
        <v>4540</v>
      </c>
      <c r="S49" s="62">
        <v>157008800</v>
      </c>
    </row>
    <row r="50" spans="1:19" ht="15" customHeight="1" x14ac:dyDescent="0.25">
      <c r="A50" s="59" t="s">
        <v>259</v>
      </c>
      <c r="B50" s="59" t="s">
        <v>260</v>
      </c>
      <c r="C50" s="59" t="s">
        <v>261</v>
      </c>
      <c r="D50" s="72" t="s">
        <v>82</v>
      </c>
      <c r="E50" s="72" t="s">
        <v>165</v>
      </c>
      <c r="F50" s="61">
        <v>0.9</v>
      </c>
      <c r="G50" s="61">
        <v>1.5</v>
      </c>
      <c r="H50" s="61">
        <v>1.5</v>
      </c>
      <c r="I50" s="61">
        <v>1.5</v>
      </c>
      <c r="J50" s="61">
        <v>1.5</v>
      </c>
      <c r="K50" s="61">
        <v>1.5</v>
      </c>
      <c r="L50" s="61">
        <v>1.5</v>
      </c>
      <c r="M50" s="62">
        <v>100</v>
      </c>
      <c r="N50" s="62">
        <v>150</v>
      </c>
      <c r="O50" s="62">
        <v>2</v>
      </c>
      <c r="P50" s="118">
        <v>0</v>
      </c>
      <c r="Q50" s="61">
        <v>1.5</v>
      </c>
      <c r="R50" s="61">
        <v>1.04</v>
      </c>
      <c r="S50" s="62">
        <v>9094837.5</v>
      </c>
    </row>
    <row r="51" spans="1:19" ht="15" customHeight="1" x14ac:dyDescent="0.25">
      <c r="A51" s="59" t="s">
        <v>262</v>
      </c>
      <c r="B51" s="59" t="s">
        <v>263</v>
      </c>
      <c r="C51" s="59" t="s">
        <v>264</v>
      </c>
      <c r="D51" s="72" t="s">
        <v>82</v>
      </c>
      <c r="E51" s="72" t="s">
        <v>166</v>
      </c>
      <c r="F51" s="61">
        <v>7.1</v>
      </c>
      <c r="G51" s="61">
        <v>7.2</v>
      </c>
      <c r="H51" s="61">
        <v>6.8</v>
      </c>
      <c r="I51" s="61">
        <v>7.85</v>
      </c>
      <c r="J51" s="61">
        <v>6.6</v>
      </c>
      <c r="K51" s="61">
        <v>7.1</v>
      </c>
      <c r="L51" s="61">
        <v>7.242</v>
      </c>
      <c r="M51" s="62">
        <v>141019</v>
      </c>
      <c r="N51" s="62">
        <v>1021257.35</v>
      </c>
      <c r="O51" s="62">
        <v>157</v>
      </c>
      <c r="P51" s="118">
        <v>1.43E-2</v>
      </c>
      <c r="Q51" s="61">
        <v>8.0500000000000007</v>
      </c>
      <c r="R51" s="61">
        <v>6.1</v>
      </c>
      <c r="S51" s="62">
        <v>75778491.700000003</v>
      </c>
    </row>
    <row r="52" spans="1:19" ht="15" customHeight="1" x14ac:dyDescent="0.25">
      <c r="A52" s="59" t="s">
        <v>116</v>
      </c>
      <c r="B52" s="59" t="s">
        <v>117</v>
      </c>
      <c r="C52" s="59" t="s">
        <v>118</v>
      </c>
      <c r="D52" s="72" t="s">
        <v>82</v>
      </c>
      <c r="E52" s="72" t="s">
        <v>165</v>
      </c>
      <c r="F52" s="61">
        <v>87</v>
      </c>
      <c r="G52" s="61">
        <v>91</v>
      </c>
      <c r="H52" s="61">
        <v>92</v>
      </c>
      <c r="I52" s="61">
        <v>102</v>
      </c>
      <c r="J52" s="61">
        <v>85</v>
      </c>
      <c r="K52" s="61">
        <v>90.5</v>
      </c>
      <c r="L52" s="61">
        <v>93.711100000000002</v>
      </c>
      <c r="M52" s="62">
        <v>604</v>
      </c>
      <c r="N52" s="62">
        <v>56601.5</v>
      </c>
      <c r="O52" s="62">
        <v>50</v>
      </c>
      <c r="P52" s="118">
        <v>-0.1381</v>
      </c>
      <c r="Q52" s="61">
        <v>110</v>
      </c>
      <c r="R52" s="61">
        <v>65</v>
      </c>
      <c r="S52" s="62">
        <v>60521784.5</v>
      </c>
    </row>
    <row r="53" spans="1:19" ht="15" customHeight="1" x14ac:dyDescent="0.25">
      <c r="A53" s="59" t="s">
        <v>265</v>
      </c>
      <c r="B53" s="59" t="s">
        <v>266</v>
      </c>
      <c r="C53" s="59" t="s">
        <v>267</v>
      </c>
      <c r="D53" s="72" t="s">
        <v>82</v>
      </c>
      <c r="E53" s="72" t="s">
        <v>166</v>
      </c>
      <c r="F53" s="61">
        <v>334</v>
      </c>
      <c r="G53" s="61">
        <v>348</v>
      </c>
      <c r="H53" s="61">
        <v>334</v>
      </c>
      <c r="I53" s="61">
        <v>340</v>
      </c>
      <c r="J53" s="61">
        <v>324</v>
      </c>
      <c r="K53" s="61">
        <v>340</v>
      </c>
      <c r="L53" s="61">
        <v>329.78750000000002</v>
      </c>
      <c r="M53" s="62">
        <v>2635</v>
      </c>
      <c r="N53" s="62">
        <v>868990</v>
      </c>
      <c r="O53" s="62">
        <v>161</v>
      </c>
      <c r="P53" s="118">
        <v>1.1900000000000001E-2</v>
      </c>
      <c r="Q53" s="61">
        <v>348</v>
      </c>
      <c r="R53" s="61">
        <v>270</v>
      </c>
      <c r="S53" s="62">
        <v>747242480</v>
      </c>
    </row>
    <row r="54" spans="1:19" ht="15" customHeight="1" x14ac:dyDescent="0.25">
      <c r="A54" s="59" t="s">
        <v>135</v>
      </c>
      <c r="B54" s="59" t="s">
        <v>136</v>
      </c>
      <c r="C54" s="59" t="s">
        <v>137</v>
      </c>
      <c r="D54" s="72" t="s">
        <v>78</v>
      </c>
      <c r="E54" s="72" t="s">
        <v>166</v>
      </c>
      <c r="F54" s="61">
        <v>150.5</v>
      </c>
      <c r="G54" s="61">
        <v>152</v>
      </c>
      <c r="H54" s="61">
        <v>149.5</v>
      </c>
      <c r="I54" s="61">
        <v>164</v>
      </c>
      <c r="J54" s="61">
        <v>140</v>
      </c>
      <c r="K54" s="61">
        <v>152</v>
      </c>
      <c r="L54" s="61">
        <v>150.0147</v>
      </c>
      <c r="M54" s="62">
        <v>52652</v>
      </c>
      <c r="N54" s="62">
        <v>7898573</v>
      </c>
      <c r="O54" s="62">
        <v>1079</v>
      </c>
      <c r="P54" s="118">
        <v>3.0499999999999999E-2</v>
      </c>
      <c r="Q54" s="61">
        <v>164</v>
      </c>
      <c r="R54" s="61">
        <v>128</v>
      </c>
      <c r="S54" s="62">
        <v>1082240456</v>
      </c>
    </row>
    <row r="55" spans="1:19" ht="15" customHeight="1" x14ac:dyDescent="0.25">
      <c r="A55" s="59" t="s">
        <v>268</v>
      </c>
      <c r="B55" s="59" t="s">
        <v>269</v>
      </c>
      <c r="C55" s="59" t="s">
        <v>270</v>
      </c>
      <c r="D55" s="72" t="s">
        <v>78</v>
      </c>
      <c r="E55" s="72" t="s">
        <v>166</v>
      </c>
      <c r="F55" s="61">
        <v>6.18</v>
      </c>
      <c r="G55" s="61">
        <v>6.26</v>
      </c>
      <c r="H55" s="61">
        <v>6.14</v>
      </c>
      <c r="I55" s="61">
        <v>6.42</v>
      </c>
      <c r="J55" s="61">
        <v>6.02</v>
      </c>
      <c r="K55" s="61">
        <v>6.24</v>
      </c>
      <c r="L55" s="61">
        <v>6.2030000000000003</v>
      </c>
      <c r="M55" s="62">
        <v>691222</v>
      </c>
      <c r="N55" s="62">
        <v>4287625.34</v>
      </c>
      <c r="O55" s="62">
        <v>1199</v>
      </c>
      <c r="P55" s="118">
        <v>1.2999999999999999E-2</v>
      </c>
      <c r="Q55" s="61">
        <v>6.76</v>
      </c>
      <c r="R55" s="61">
        <v>4.97</v>
      </c>
      <c r="S55" s="62">
        <v>786411862.08000004</v>
      </c>
    </row>
    <row r="56" spans="1:19" ht="15" customHeight="1" x14ac:dyDescent="0.25">
      <c r="A56" s="59" t="s">
        <v>107</v>
      </c>
      <c r="B56" s="59" t="s">
        <v>108</v>
      </c>
      <c r="C56" s="59" t="s">
        <v>109</v>
      </c>
      <c r="D56" s="72" t="s">
        <v>82</v>
      </c>
      <c r="E56" s="72" t="s">
        <v>166</v>
      </c>
      <c r="F56" s="61">
        <v>72.5</v>
      </c>
      <c r="G56" s="61">
        <v>78</v>
      </c>
      <c r="H56" s="61">
        <v>82</v>
      </c>
      <c r="I56" s="61">
        <v>84.5</v>
      </c>
      <c r="J56" s="61">
        <v>65.5</v>
      </c>
      <c r="K56" s="61">
        <v>71</v>
      </c>
      <c r="L56" s="61">
        <v>74.167100000000005</v>
      </c>
      <c r="M56" s="62">
        <v>404</v>
      </c>
      <c r="N56" s="62">
        <v>29963.5</v>
      </c>
      <c r="O56" s="62">
        <v>18</v>
      </c>
      <c r="P56" s="118">
        <v>-0.16470000000000001</v>
      </c>
      <c r="Q56" s="61">
        <v>104</v>
      </c>
      <c r="R56" s="61">
        <v>64</v>
      </c>
      <c r="S56" s="62" t="s">
        <v>271</v>
      </c>
    </row>
    <row r="57" spans="1:19" ht="15" customHeight="1" x14ac:dyDescent="0.25">
      <c r="A57" s="59" t="s">
        <v>119</v>
      </c>
      <c r="B57" s="59" t="s">
        <v>120</v>
      </c>
      <c r="C57" s="59" t="s">
        <v>121</v>
      </c>
      <c r="D57" s="72" t="s">
        <v>82</v>
      </c>
      <c r="E57" s="72" t="s">
        <v>166</v>
      </c>
      <c r="F57" s="61">
        <v>13.8</v>
      </c>
      <c r="G57" s="61">
        <v>14.5</v>
      </c>
      <c r="H57" s="61">
        <v>17</v>
      </c>
      <c r="I57" s="61">
        <v>17</v>
      </c>
      <c r="J57" s="61">
        <v>12.9</v>
      </c>
      <c r="K57" s="61">
        <v>14.7</v>
      </c>
      <c r="L57" s="61">
        <v>14.8223</v>
      </c>
      <c r="M57" s="62">
        <v>10558</v>
      </c>
      <c r="N57" s="62">
        <v>156494.20000000001</v>
      </c>
      <c r="O57" s="62">
        <v>127</v>
      </c>
      <c r="P57" s="118">
        <v>-0.1353</v>
      </c>
      <c r="Q57" s="61">
        <v>20</v>
      </c>
      <c r="R57" s="61">
        <v>12.9</v>
      </c>
      <c r="S57" s="62">
        <v>13508888.4</v>
      </c>
    </row>
    <row r="58" spans="1:19" ht="15" customHeight="1" x14ac:dyDescent="0.25">
      <c r="A58" s="59" t="s">
        <v>272</v>
      </c>
      <c r="B58" s="59" t="s">
        <v>273</v>
      </c>
      <c r="C58" s="59" t="s">
        <v>274</v>
      </c>
      <c r="D58" s="72" t="s">
        <v>74</v>
      </c>
      <c r="E58" s="72" t="s">
        <v>166</v>
      </c>
      <c r="F58" s="61">
        <v>62</v>
      </c>
      <c r="G58" s="61">
        <v>63</v>
      </c>
      <c r="H58" s="61">
        <v>55.6</v>
      </c>
      <c r="I58" s="61">
        <v>67.8</v>
      </c>
      <c r="J58" s="61">
        <v>55.2</v>
      </c>
      <c r="K58" s="61">
        <v>63</v>
      </c>
      <c r="L58" s="61">
        <v>61.654600000000002</v>
      </c>
      <c r="M58" s="62">
        <v>45886</v>
      </c>
      <c r="N58" s="62">
        <v>2829084</v>
      </c>
      <c r="O58" s="62">
        <v>921</v>
      </c>
      <c r="P58" s="118">
        <v>0.1331</v>
      </c>
      <c r="Q58" s="61">
        <v>67.8</v>
      </c>
      <c r="R58" s="61">
        <v>40</v>
      </c>
      <c r="S58" s="62">
        <v>123480000</v>
      </c>
    </row>
    <row r="59" spans="1:19" ht="15" customHeight="1" x14ac:dyDescent="0.25">
      <c r="A59" s="59" t="s">
        <v>275</v>
      </c>
      <c r="B59" s="59" t="s">
        <v>276</v>
      </c>
      <c r="C59" s="59" t="s">
        <v>277</v>
      </c>
      <c r="D59" s="72" t="s">
        <v>82</v>
      </c>
      <c r="E59" s="72" t="s">
        <v>166</v>
      </c>
      <c r="F59" s="61">
        <v>22.2</v>
      </c>
      <c r="G59" s="61">
        <v>24</v>
      </c>
      <c r="H59" s="61">
        <v>22</v>
      </c>
      <c r="I59" s="61">
        <v>24.4</v>
      </c>
      <c r="J59" s="61">
        <v>20.6</v>
      </c>
      <c r="K59" s="61">
        <v>24</v>
      </c>
      <c r="L59" s="61">
        <v>22.493600000000001</v>
      </c>
      <c r="M59" s="62">
        <v>1742</v>
      </c>
      <c r="N59" s="62">
        <v>39183.800000000003</v>
      </c>
      <c r="O59" s="62">
        <v>48</v>
      </c>
      <c r="P59" s="118">
        <v>9.0899999999999995E-2</v>
      </c>
      <c r="Q59" s="61">
        <v>28</v>
      </c>
      <c r="R59" s="61">
        <v>15</v>
      </c>
      <c r="S59" s="62">
        <v>4547040</v>
      </c>
    </row>
    <row r="60" spans="1:19" ht="15" customHeight="1" x14ac:dyDescent="0.25">
      <c r="A60" s="59" t="s">
        <v>278</v>
      </c>
      <c r="B60" s="59" t="s">
        <v>279</v>
      </c>
      <c r="C60" s="59" t="s">
        <v>280</v>
      </c>
      <c r="D60" s="72" t="s">
        <v>82</v>
      </c>
      <c r="E60" s="72" t="s">
        <v>165</v>
      </c>
      <c r="F60" s="61">
        <v>156</v>
      </c>
      <c r="G60" s="61">
        <v>268</v>
      </c>
      <c r="H60" s="61">
        <v>270</v>
      </c>
      <c r="I60" s="61">
        <v>280</v>
      </c>
      <c r="J60" s="61">
        <v>268</v>
      </c>
      <c r="K60" s="61">
        <v>268</v>
      </c>
      <c r="L60" s="61">
        <v>270.59609999999998</v>
      </c>
      <c r="M60" s="62">
        <v>255</v>
      </c>
      <c r="N60" s="62">
        <v>69002</v>
      </c>
      <c r="O60" s="62">
        <v>32</v>
      </c>
      <c r="P60" s="118">
        <v>-7.4000000000000003E-3</v>
      </c>
      <c r="Q60" s="61">
        <v>280</v>
      </c>
      <c r="R60" s="61">
        <v>238</v>
      </c>
      <c r="S60" s="62">
        <v>21933656</v>
      </c>
    </row>
    <row r="61" spans="1:19" ht="15" customHeight="1" x14ac:dyDescent="0.25">
      <c r="A61" s="59" t="s">
        <v>122</v>
      </c>
      <c r="B61" s="59" t="s">
        <v>123</v>
      </c>
      <c r="C61" s="59" t="s">
        <v>124</v>
      </c>
      <c r="D61" s="72" t="s">
        <v>82</v>
      </c>
      <c r="E61" s="72" t="s">
        <v>166</v>
      </c>
      <c r="F61" s="61">
        <v>10.3</v>
      </c>
      <c r="G61" s="61">
        <v>10.9</v>
      </c>
      <c r="H61" s="61">
        <v>11.5</v>
      </c>
      <c r="I61" s="61">
        <v>12.6</v>
      </c>
      <c r="J61" s="61">
        <v>10.3</v>
      </c>
      <c r="K61" s="61">
        <v>10.9</v>
      </c>
      <c r="L61" s="61">
        <v>11.411199999999999</v>
      </c>
      <c r="M61" s="62">
        <v>7112</v>
      </c>
      <c r="N61" s="62">
        <v>81156.800000000003</v>
      </c>
      <c r="O61" s="62">
        <v>149</v>
      </c>
      <c r="P61" s="118">
        <v>-9.1700000000000004E-2</v>
      </c>
      <c r="Q61" s="61">
        <v>16.3</v>
      </c>
      <c r="R61" s="61">
        <v>10</v>
      </c>
      <c r="S61" s="62">
        <v>6322000</v>
      </c>
    </row>
    <row r="62" spans="1:19" ht="15" customHeight="1" x14ac:dyDescent="0.25">
      <c r="A62" s="59" t="s">
        <v>281</v>
      </c>
      <c r="B62" s="59" t="s">
        <v>282</v>
      </c>
      <c r="C62" s="59" t="s">
        <v>283</v>
      </c>
      <c r="D62" s="72" t="s">
        <v>82</v>
      </c>
      <c r="E62" s="72" t="s">
        <v>165</v>
      </c>
      <c r="F62" s="61">
        <v>30</v>
      </c>
      <c r="G62" s="61">
        <v>45</v>
      </c>
      <c r="H62" s="61">
        <v>44.2</v>
      </c>
      <c r="I62" s="61">
        <v>44.2</v>
      </c>
      <c r="J62" s="61">
        <v>44.2</v>
      </c>
      <c r="K62" s="61">
        <v>44.2</v>
      </c>
      <c r="L62" s="61">
        <v>44.2</v>
      </c>
      <c r="M62" s="62">
        <v>44</v>
      </c>
      <c r="N62" s="62">
        <v>1944.8</v>
      </c>
      <c r="O62" s="62">
        <v>1</v>
      </c>
      <c r="P62" s="118">
        <v>8.8700000000000001E-2</v>
      </c>
      <c r="Q62" s="61">
        <v>44.2</v>
      </c>
      <c r="R62" s="61">
        <v>40.6</v>
      </c>
      <c r="S62" s="62">
        <v>39880466.600000001</v>
      </c>
    </row>
    <row r="63" spans="1:19" ht="15" customHeight="1" x14ac:dyDescent="0.25">
      <c r="A63" s="59" t="s">
        <v>113</v>
      </c>
      <c r="B63" s="59" t="s">
        <v>114</v>
      </c>
      <c r="C63" s="59" t="s">
        <v>115</v>
      </c>
      <c r="D63" s="72" t="s">
        <v>82</v>
      </c>
      <c r="E63" s="72" t="s">
        <v>165</v>
      </c>
      <c r="F63" s="61">
        <v>0.86</v>
      </c>
      <c r="G63" s="61">
        <v>0.92</v>
      </c>
      <c r="H63" s="61">
        <v>0.9</v>
      </c>
      <c r="I63" s="61">
        <v>0.98</v>
      </c>
      <c r="J63" s="61">
        <v>0.85</v>
      </c>
      <c r="K63" s="61">
        <v>0.85</v>
      </c>
      <c r="L63" s="61">
        <v>0.88019999999999998</v>
      </c>
      <c r="M63" s="62">
        <v>12443</v>
      </c>
      <c r="N63" s="62">
        <v>10952.49</v>
      </c>
      <c r="O63" s="62">
        <v>17</v>
      </c>
      <c r="P63" s="118">
        <v>-0.1414</v>
      </c>
      <c r="Q63" s="61">
        <v>1.05</v>
      </c>
      <c r="R63" s="61">
        <v>0.85</v>
      </c>
      <c r="S63" s="62">
        <v>5152628.5999999996</v>
      </c>
    </row>
    <row r="64" spans="1:19" ht="15" customHeight="1" x14ac:dyDescent="0.25">
      <c r="A64" s="59" t="s">
        <v>284</v>
      </c>
      <c r="B64" s="59" t="s">
        <v>285</v>
      </c>
      <c r="C64" s="59" t="s">
        <v>286</v>
      </c>
      <c r="D64" s="72" t="s">
        <v>82</v>
      </c>
      <c r="E64" s="72" t="s">
        <v>166</v>
      </c>
      <c r="F64" s="61">
        <v>4.34</v>
      </c>
      <c r="G64" s="61">
        <v>4.4000000000000004</v>
      </c>
      <c r="H64" s="61">
        <v>3.72</v>
      </c>
      <c r="I64" s="61">
        <v>4.76</v>
      </c>
      <c r="J64" s="61">
        <v>3.22</v>
      </c>
      <c r="K64" s="61">
        <v>4.42</v>
      </c>
      <c r="L64" s="61">
        <v>4.0083000000000002</v>
      </c>
      <c r="M64" s="62">
        <v>305607</v>
      </c>
      <c r="N64" s="62">
        <v>1224950.28</v>
      </c>
      <c r="O64" s="62">
        <v>899</v>
      </c>
      <c r="P64" s="118">
        <v>0.17549999999999999</v>
      </c>
      <c r="Q64" s="61">
        <v>4.76</v>
      </c>
      <c r="R64" s="61">
        <v>2.72</v>
      </c>
      <c r="S64" s="62">
        <v>74314551.739999995</v>
      </c>
    </row>
    <row r="65" spans="1:19" ht="15" customHeight="1" x14ac:dyDescent="0.25">
      <c r="A65" s="59" t="s">
        <v>146</v>
      </c>
      <c r="B65" s="59" t="s">
        <v>147</v>
      </c>
      <c r="C65" s="59" t="s">
        <v>148</v>
      </c>
      <c r="D65" s="72" t="s">
        <v>82</v>
      </c>
      <c r="E65" s="72" t="s">
        <v>166</v>
      </c>
      <c r="F65" s="61">
        <v>24</v>
      </c>
      <c r="G65" s="61">
        <v>24.2</v>
      </c>
      <c r="H65" s="61">
        <v>24.8</v>
      </c>
      <c r="I65" s="61">
        <v>26.6</v>
      </c>
      <c r="J65" s="61">
        <v>23.9</v>
      </c>
      <c r="K65" s="61">
        <v>24.2</v>
      </c>
      <c r="L65" s="61">
        <v>25.1999</v>
      </c>
      <c r="M65" s="62">
        <v>221194</v>
      </c>
      <c r="N65" s="62">
        <v>5574062.5999999996</v>
      </c>
      <c r="O65" s="62">
        <v>1407</v>
      </c>
      <c r="P65" s="118">
        <v>-2.4199999999999999E-2</v>
      </c>
      <c r="Q65" s="61">
        <v>30.4</v>
      </c>
      <c r="R65" s="61">
        <v>19.100000000000001</v>
      </c>
      <c r="S65" s="62">
        <v>7749855311</v>
      </c>
    </row>
    <row r="66" spans="1:19" ht="15" customHeight="1" x14ac:dyDescent="0.25">
      <c r="A66" s="59" t="s">
        <v>71</v>
      </c>
      <c r="B66" s="59" t="s">
        <v>72</v>
      </c>
      <c r="C66" s="59" t="s">
        <v>73</v>
      </c>
      <c r="D66" s="72" t="s">
        <v>74</v>
      </c>
      <c r="E66" s="72" t="s">
        <v>166</v>
      </c>
      <c r="F66" s="61">
        <v>6.4</v>
      </c>
      <c r="G66" s="61">
        <v>6.8</v>
      </c>
      <c r="H66" s="61">
        <v>3.4</v>
      </c>
      <c r="I66" s="61">
        <v>7.8</v>
      </c>
      <c r="J66" s="61">
        <v>3.4</v>
      </c>
      <c r="K66" s="61">
        <v>7.3</v>
      </c>
      <c r="L66" s="61">
        <v>4.6840999999999999</v>
      </c>
      <c r="M66" s="62">
        <v>77871</v>
      </c>
      <c r="N66" s="62">
        <v>364752.53</v>
      </c>
      <c r="O66" s="62">
        <v>244</v>
      </c>
      <c r="P66" s="118">
        <v>0.86219999999999997</v>
      </c>
      <c r="Q66" s="61">
        <v>7.8</v>
      </c>
      <c r="R66" s="61">
        <v>2.4</v>
      </c>
      <c r="S66" s="62">
        <v>16920305</v>
      </c>
    </row>
    <row r="67" spans="1:19" ht="15" customHeight="1" x14ac:dyDescent="0.25">
      <c r="A67" s="59" t="s">
        <v>138</v>
      </c>
      <c r="B67" s="59" t="s">
        <v>139</v>
      </c>
      <c r="C67" s="59" t="s">
        <v>140</v>
      </c>
      <c r="D67" s="72" t="s">
        <v>74</v>
      </c>
      <c r="E67" s="72" t="s">
        <v>166</v>
      </c>
      <c r="F67" s="61">
        <v>20.5</v>
      </c>
      <c r="G67" s="61">
        <v>20.8</v>
      </c>
      <c r="H67" s="61">
        <v>21.3</v>
      </c>
      <c r="I67" s="61">
        <v>22.3</v>
      </c>
      <c r="J67" s="61">
        <v>19.2</v>
      </c>
      <c r="K67" s="61">
        <v>20.6</v>
      </c>
      <c r="L67" s="61">
        <v>20.901900000000001</v>
      </c>
      <c r="M67" s="62">
        <v>353514</v>
      </c>
      <c r="N67" s="62">
        <v>7389122.6500000004</v>
      </c>
      <c r="O67" s="62">
        <v>1481</v>
      </c>
      <c r="P67" s="118">
        <v>-4.19E-2</v>
      </c>
      <c r="Q67" s="61">
        <v>22.3</v>
      </c>
      <c r="R67" s="61">
        <v>19.2</v>
      </c>
      <c r="S67" s="62">
        <v>527518105</v>
      </c>
    </row>
    <row r="68" spans="1:19" s="101" customFormat="1" ht="14.1" customHeight="1" x14ac:dyDescent="0.25">
      <c r="A68" s="99"/>
      <c r="B68" s="99"/>
      <c r="C68" s="100"/>
    </row>
    <row r="69" spans="1:19" s="101" customFormat="1" ht="14.1" customHeight="1" x14ac:dyDescent="0.25">
      <c r="B69" s="99" t="s">
        <v>149</v>
      </c>
      <c r="C69" s="99" t="s">
        <v>150</v>
      </c>
    </row>
    <row r="70" spans="1:19" s="101" customFormat="1" ht="14.1" customHeight="1" x14ac:dyDescent="0.25">
      <c r="B70" s="99"/>
      <c r="C70" s="99" t="s">
        <v>151</v>
      </c>
    </row>
    <row r="71" spans="1:19" s="101" customFormat="1" ht="14.1" customHeight="1" x14ac:dyDescent="0.25">
      <c r="B71" s="99"/>
      <c r="C71" s="99" t="s">
        <v>152</v>
      </c>
    </row>
    <row r="72" spans="1:19" s="101" customFormat="1" ht="14.1" customHeight="1" x14ac:dyDescent="0.25">
      <c r="B72" s="99"/>
      <c r="C72" s="99"/>
    </row>
    <row r="73" spans="1:19" s="101" customFormat="1" ht="14.1" customHeight="1" x14ac:dyDescent="0.25">
      <c r="B73" s="99" t="s">
        <v>287</v>
      </c>
      <c r="C73" s="240" t="s">
        <v>288</v>
      </c>
      <c r="D73" s="240"/>
      <c r="E73" s="240"/>
      <c r="F73" s="240"/>
      <c r="G73" s="240"/>
    </row>
    <row r="74" spans="1:19" s="101" customFormat="1" ht="14.1" customHeight="1" x14ac:dyDescent="0.25">
      <c r="B74" s="99"/>
      <c r="C74" s="240" t="s">
        <v>289</v>
      </c>
      <c r="D74" s="240"/>
      <c r="E74" s="240"/>
      <c r="F74" s="240"/>
      <c r="G74" s="240"/>
    </row>
  </sheetData>
  <mergeCells count="2">
    <mergeCell ref="C73:G73"/>
    <mergeCell ref="C74:G74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1" width="7.5546875" style="1" customWidth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8.6640625" style="1" customWidth="1"/>
    <col min="17" max="17" width="7.33203125" style="1" customWidth="1"/>
    <col min="18" max="18" width="18.109375" style="1" customWidth="1"/>
  </cols>
  <sheetData>
    <row r="1" spans="1:18" s="32" customFormat="1" ht="28.5" customHeight="1" x14ac:dyDescent="0.25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154</v>
      </c>
      <c r="F1" s="33" t="s">
        <v>155</v>
      </c>
      <c r="G1" s="33" t="s">
        <v>44</v>
      </c>
      <c r="H1" s="33" t="s">
        <v>45</v>
      </c>
      <c r="I1" s="33" t="s">
        <v>46</v>
      </c>
      <c r="J1" s="33" t="s">
        <v>156</v>
      </c>
      <c r="K1" s="33" t="s">
        <v>157</v>
      </c>
      <c r="L1" s="33" t="s">
        <v>31</v>
      </c>
      <c r="M1" s="33" t="s">
        <v>30</v>
      </c>
      <c r="N1" s="33" t="s">
        <v>290</v>
      </c>
      <c r="O1" s="33" t="s">
        <v>291</v>
      </c>
      <c r="P1" s="33" t="s">
        <v>292</v>
      </c>
      <c r="Q1" s="33" t="s">
        <v>293</v>
      </c>
      <c r="R1" s="26" t="s">
        <v>161</v>
      </c>
    </row>
    <row r="2" spans="1:18" s="65" customFormat="1" ht="15" customHeight="1" x14ac:dyDescent="0.25">
      <c r="A2" s="66" t="s">
        <v>294</v>
      </c>
      <c r="B2" s="66" t="s">
        <v>295</v>
      </c>
      <c r="C2" s="66" t="s">
        <v>219</v>
      </c>
      <c r="D2" s="67" t="s">
        <v>74</v>
      </c>
      <c r="E2" s="68" t="s">
        <v>271</v>
      </c>
      <c r="F2" s="68" t="s">
        <v>271</v>
      </c>
      <c r="G2" s="68">
        <v>97.55</v>
      </c>
      <c r="H2" s="68">
        <v>97.55</v>
      </c>
      <c r="I2" s="68">
        <v>97.55</v>
      </c>
      <c r="J2" s="68">
        <v>97.55</v>
      </c>
      <c r="K2" s="68">
        <v>97.55</v>
      </c>
      <c r="L2" s="69">
        <v>1000000</v>
      </c>
      <c r="M2" s="69">
        <v>129471.09</v>
      </c>
      <c r="N2" s="70">
        <v>46362</v>
      </c>
      <c r="O2" s="71">
        <v>8.7500000000000008E-3</v>
      </c>
      <c r="P2" s="68">
        <v>1000000</v>
      </c>
      <c r="Q2" s="68" t="s">
        <v>296</v>
      </c>
      <c r="R2" s="62">
        <v>258942199.22</v>
      </c>
    </row>
    <row r="3" spans="1:18" ht="15" customHeight="1" x14ac:dyDescent="0.25">
      <c r="A3" s="66" t="s">
        <v>297</v>
      </c>
      <c r="B3" s="66" t="s">
        <v>298</v>
      </c>
      <c r="C3" s="66" t="s">
        <v>299</v>
      </c>
      <c r="D3" s="67" t="s">
        <v>74</v>
      </c>
      <c r="E3" s="68" t="s">
        <v>271</v>
      </c>
      <c r="F3" s="68" t="s">
        <v>271</v>
      </c>
      <c r="G3" s="68">
        <v>101.4</v>
      </c>
      <c r="H3" s="68">
        <v>101.4</v>
      </c>
      <c r="I3" s="68">
        <v>101.4</v>
      </c>
      <c r="J3" s="68">
        <v>101.4</v>
      </c>
      <c r="K3" s="68">
        <v>101.4</v>
      </c>
      <c r="L3" s="69">
        <v>100000</v>
      </c>
      <c r="M3" s="69">
        <v>101400</v>
      </c>
      <c r="N3" s="70">
        <v>46199</v>
      </c>
      <c r="O3" s="71">
        <v>4.4999999999999998E-2</v>
      </c>
      <c r="P3" s="68">
        <v>100000</v>
      </c>
      <c r="Q3" s="68" t="s">
        <v>3</v>
      </c>
      <c r="R3" s="62">
        <v>91361400</v>
      </c>
    </row>
    <row r="4" spans="1:18" ht="15" customHeight="1" x14ac:dyDescent="0.25">
      <c r="A4" s="66" t="s">
        <v>300</v>
      </c>
      <c r="B4" s="66" t="s">
        <v>301</v>
      </c>
      <c r="C4" s="66" t="s">
        <v>302</v>
      </c>
      <c r="D4" s="67" t="s">
        <v>74</v>
      </c>
      <c r="E4" s="68">
        <v>104</v>
      </c>
      <c r="F4" s="68" t="s">
        <v>271</v>
      </c>
      <c r="G4" s="68">
        <v>105</v>
      </c>
      <c r="H4" s="68">
        <v>105.25</v>
      </c>
      <c r="I4" s="68">
        <v>104</v>
      </c>
      <c r="J4" s="68">
        <v>105</v>
      </c>
      <c r="K4" s="68">
        <v>104.872</v>
      </c>
      <c r="L4" s="69">
        <v>107422</v>
      </c>
      <c r="M4" s="69">
        <v>112655.6</v>
      </c>
      <c r="N4" s="70">
        <v>46945</v>
      </c>
      <c r="O4" s="71">
        <v>4.9000000000000002E-2</v>
      </c>
      <c r="P4" s="68">
        <v>1</v>
      </c>
      <c r="Q4" s="68" t="s">
        <v>3</v>
      </c>
      <c r="R4" s="62">
        <v>320250000</v>
      </c>
    </row>
    <row r="5" spans="1:18" ht="15" customHeight="1" x14ac:dyDescent="0.25">
      <c r="A5" s="66" t="s">
        <v>303</v>
      </c>
      <c r="B5" s="66" t="s">
        <v>304</v>
      </c>
      <c r="C5" s="66" t="s">
        <v>305</v>
      </c>
      <c r="D5" s="67" t="s">
        <v>74</v>
      </c>
      <c r="E5" s="68">
        <v>102</v>
      </c>
      <c r="F5" s="68" t="s">
        <v>271</v>
      </c>
      <c r="G5" s="68">
        <v>102</v>
      </c>
      <c r="H5" s="68">
        <v>102</v>
      </c>
      <c r="I5" s="68">
        <v>102</v>
      </c>
      <c r="J5" s="68">
        <v>102</v>
      </c>
      <c r="K5" s="68">
        <v>102</v>
      </c>
      <c r="L5" s="69">
        <v>9954.2099999999991</v>
      </c>
      <c r="M5" s="69">
        <v>10153.290000000001</v>
      </c>
      <c r="N5" s="70">
        <v>46370</v>
      </c>
      <c r="O5" s="71">
        <v>4.2500000000000003E-2</v>
      </c>
      <c r="P5" s="68">
        <v>0.01</v>
      </c>
      <c r="Q5" s="68" t="s">
        <v>3</v>
      </c>
      <c r="R5" s="62">
        <v>1693394122.5799999</v>
      </c>
    </row>
    <row r="6" spans="1:18" ht="15" customHeight="1" x14ac:dyDescent="0.25">
      <c r="A6" s="66" t="s">
        <v>306</v>
      </c>
      <c r="B6" s="66" t="s">
        <v>307</v>
      </c>
      <c r="C6" s="66" t="s">
        <v>305</v>
      </c>
      <c r="D6" s="67" t="s">
        <v>74</v>
      </c>
      <c r="E6" s="68" t="s">
        <v>271</v>
      </c>
      <c r="F6" s="68" t="s">
        <v>271</v>
      </c>
      <c r="G6" s="68">
        <v>100.65</v>
      </c>
      <c r="H6" s="68">
        <v>100.82</v>
      </c>
      <c r="I6" s="68">
        <v>100.57</v>
      </c>
      <c r="J6" s="68">
        <v>100.6</v>
      </c>
      <c r="K6" s="68">
        <v>100.6362</v>
      </c>
      <c r="L6" s="69">
        <v>1120040</v>
      </c>
      <c r="M6" s="69">
        <v>1127165.6399999999</v>
      </c>
      <c r="N6" s="70">
        <v>46456</v>
      </c>
      <c r="O6" s="71">
        <v>2.6499999999999999E-2</v>
      </c>
      <c r="P6" s="68">
        <v>1</v>
      </c>
      <c r="Q6" s="68" t="s">
        <v>3</v>
      </c>
      <c r="R6" s="62">
        <v>1760500000</v>
      </c>
    </row>
    <row r="7" spans="1:18" ht="15" customHeight="1" x14ac:dyDescent="0.25">
      <c r="A7" s="66" t="s">
        <v>308</v>
      </c>
      <c r="B7" s="66" t="s">
        <v>309</v>
      </c>
      <c r="C7" s="66" t="s">
        <v>305</v>
      </c>
      <c r="D7" s="67" t="s">
        <v>74</v>
      </c>
      <c r="E7" s="68">
        <v>101.8</v>
      </c>
      <c r="F7" s="68" t="s">
        <v>271</v>
      </c>
      <c r="G7" s="68">
        <v>101.9</v>
      </c>
      <c r="H7" s="68">
        <v>102.19</v>
      </c>
      <c r="I7" s="68">
        <v>101.8</v>
      </c>
      <c r="J7" s="68">
        <v>101.81</v>
      </c>
      <c r="K7" s="68">
        <v>101.8659</v>
      </c>
      <c r="L7" s="69">
        <v>1783228</v>
      </c>
      <c r="M7" s="69">
        <v>1816502.03</v>
      </c>
      <c r="N7" s="70">
        <v>46580</v>
      </c>
      <c r="O7" s="71">
        <v>3.3000000000000002E-2</v>
      </c>
      <c r="P7" s="68">
        <v>1</v>
      </c>
      <c r="Q7" s="68" t="s">
        <v>3</v>
      </c>
      <c r="R7" s="62">
        <v>763575000</v>
      </c>
    </row>
    <row r="8" spans="1:18" ht="15" customHeight="1" x14ac:dyDescent="0.25">
      <c r="A8" s="66" t="s">
        <v>310</v>
      </c>
      <c r="B8" s="66" t="s">
        <v>311</v>
      </c>
      <c r="C8" s="66" t="s">
        <v>305</v>
      </c>
      <c r="D8" s="67" t="s">
        <v>74</v>
      </c>
      <c r="E8" s="68" t="s">
        <v>271</v>
      </c>
      <c r="F8" s="68" t="s">
        <v>271</v>
      </c>
      <c r="G8" s="68">
        <v>95.4</v>
      </c>
      <c r="H8" s="68">
        <v>95.4</v>
      </c>
      <c r="I8" s="68">
        <v>95.4</v>
      </c>
      <c r="J8" s="68">
        <v>95.4</v>
      </c>
      <c r="K8" s="68">
        <v>95.4</v>
      </c>
      <c r="L8" s="69">
        <v>850000</v>
      </c>
      <c r="M8" s="69">
        <v>810900</v>
      </c>
      <c r="N8" s="70">
        <v>46939</v>
      </c>
      <c r="O8" s="71">
        <v>5.0000000000000001E-3</v>
      </c>
      <c r="P8" s="68">
        <v>0.01</v>
      </c>
      <c r="Q8" s="68" t="s">
        <v>3</v>
      </c>
      <c r="R8" s="62">
        <v>1137169022.1400001</v>
      </c>
    </row>
    <row r="9" spans="1:18" ht="15" customHeight="1" x14ac:dyDescent="0.25">
      <c r="A9" s="66" t="s">
        <v>312</v>
      </c>
      <c r="B9" s="66" t="s">
        <v>313</v>
      </c>
      <c r="C9" s="66" t="s">
        <v>305</v>
      </c>
      <c r="D9" s="67" t="s">
        <v>74</v>
      </c>
      <c r="E9" s="68" t="s">
        <v>271</v>
      </c>
      <c r="F9" s="68">
        <v>93.79</v>
      </c>
      <c r="G9" s="68">
        <v>94.1</v>
      </c>
      <c r="H9" s="68">
        <v>94.1</v>
      </c>
      <c r="I9" s="68">
        <v>93.87</v>
      </c>
      <c r="J9" s="68">
        <v>93.87</v>
      </c>
      <c r="K9" s="68">
        <v>93.899500000000003</v>
      </c>
      <c r="L9" s="69">
        <v>390000</v>
      </c>
      <c r="M9" s="69">
        <v>366208</v>
      </c>
      <c r="N9" s="70">
        <v>47518</v>
      </c>
      <c r="O9" s="71">
        <v>1.2500000000000001E-2</v>
      </c>
      <c r="P9" s="68">
        <v>1</v>
      </c>
      <c r="Q9" s="68" t="s">
        <v>3</v>
      </c>
      <c r="R9" s="62">
        <v>938700000</v>
      </c>
    </row>
    <row r="10" spans="1:18" ht="15" customHeight="1" x14ac:dyDescent="0.25">
      <c r="A10" s="66" t="s">
        <v>314</v>
      </c>
      <c r="B10" s="66" t="s">
        <v>315</v>
      </c>
      <c r="C10" s="66" t="s">
        <v>305</v>
      </c>
      <c r="D10" s="67" t="s">
        <v>74</v>
      </c>
      <c r="E10" s="68" t="s">
        <v>271</v>
      </c>
      <c r="F10" s="68" t="s">
        <v>271</v>
      </c>
      <c r="G10" s="68">
        <v>105</v>
      </c>
      <c r="H10" s="68">
        <v>105</v>
      </c>
      <c r="I10" s="68">
        <v>105</v>
      </c>
      <c r="J10" s="68">
        <v>105</v>
      </c>
      <c r="K10" s="68">
        <v>105</v>
      </c>
      <c r="L10" s="69">
        <v>100000</v>
      </c>
      <c r="M10" s="69">
        <v>105000</v>
      </c>
      <c r="N10" s="70">
        <v>48907</v>
      </c>
      <c r="O10" s="71">
        <v>3.7499999999999999E-2</v>
      </c>
      <c r="P10" s="68">
        <v>1</v>
      </c>
      <c r="Q10" s="68" t="s">
        <v>3</v>
      </c>
      <c r="R10" s="62">
        <v>1312500000</v>
      </c>
    </row>
    <row r="11" spans="1:18" ht="15" customHeight="1" x14ac:dyDescent="0.25">
      <c r="A11" s="66" t="s">
        <v>316</v>
      </c>
      <c r="B11" s="66" t="s">
        <v>317</v>
      </c>
      <c r="C11" s="66" t="s">
        <v>305</v>
      </c>
      <c r="D11" s="67" t="s">
        <v>74</v>
      </c>
      <c r="E11" s="68" t="s">
        <v>271</v>
      </c>
      <c r="F11" s="68">
        <v>100.5</v>
      </c>
      <c r="G11" s="68">
        <v>100</v>
      </c>
      <c r="H11" s="68">
        <v>101</v>
      </c>
      <c r="I11" s="68">
        <v>100</v>
      </c>
      <c r="J11" s="68">
        <v>101</v>
      </c>
      <c r="K11" s="68">
        <v>100.0654</v>
      </c>
      <c r="L11" s="69">
        <v>535000</v>
      </c>
      <c r="M11" s="69">
        <v>535350</v>
      </c>
      <c r="N11" s="70">
        <v>49494</v>
      </c>
      <c r="O11" s="71">
        <v>0.03</v>
      </c>
      <c r="P11" s="68">
        <v>1</v>
      </c>
      <c r="Q11" s="68" t="s">
        <v>3</v>
      </c>
      <c r="R11" s="62">
        <v>1010000000</v>
      </c>
    </row>
    <row r="12" spans="1:18" ht="17.100000000000001" customHeight="1" x14ac:dyDescent="0.25">
      <c r="R12" s="101"/>
    </row>
    <row r="13" spans="1:18" ht="17.100000000000001" customHeight="1" x14ac:dyDescent="0.25">
      <c r="B13" s="120" t="s">
        <v>149</v>
      </c>
      <c r="C13" s="99" t="s">
        <v>150</v>
      </c>
      <c r="R13" s="101"/>
    </row>
    <row r="14" spans="1:18" ht="17.100000000000001" customHeight="1" x14ac:dyDescent="0.25">
      <c r="B14" s="99"/>
      <c r="C14" s="99" t="s">
        <v>151</v>
      </c>
      <c r="R14" s="101"/>
    </row>
    <row r="15" spans="1:18" ht="17.100000000000001" customHeight="1" x14ac:dyDescent="0.25">
      <c r="B15" s="99"/>
      <c r="C15" s="99"/>
      <c r="R15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1" width="7.5546875" style="1" customWidth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8.6640625" style="1" customWidth="1"/>
    <col min="17" max="17" width="7.33203125" style="1" customWidth="1"/>
    <col min="18" max="18" width="18.109375" style="1" customWidth="1"/>
  </cols>
  <sheetData>
    <row r="1" spans="1:18" s="32" customFormat="1" ht="28.5" customHeight="1" x14ac:dyDescent="0.25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154</v>
      </c>
      <c r="F1" s="33" t="s">
        <v>155</v>
      </c>
      <c r="G1" s="33" t="s">
        <v>44</v>
      </c>
      <c r="H1" s="33" t="s">
        <v>45</v>
      </c>
      <c r="I1" s="33" t="s">
        <v>46</v>
      </c>
      <c r="J1" s="33" t="s">
        <v>156</v>
      </c>
      <c r="K1" s="33" t="s">
        <v>157</v>
      </c>
      <c r="L1" s="33" t="s">
        <v>31</v>
      </c>
      <c r="M1" s="33" t="s">
        <v>30</v>
      </c>
      <c r="N1" s="33" t="s">
        <v>290</v>
      </c>
      <c r="O1" s="33" t="s">
        <v>291</v>
      </c>
      <c r="P1" s="33" t="s">
        <v>292</v>
      </c>
      <c r="Q1" s="33" t="s">
        <v>293</v>
      </c>
      <c r="R1" s="26" t="s">
        <v>161</v>
      </c>
    </row>
    <row r="2" spans="1:18" s="65" customFormat="1" ht="15" customHeight="1" x14ac:dyDescent="0.25">
      <c r="A2" s="66" t="s">
        <v>318</v>
      </c>
      <c r="B2" s="66" t="s">
        <v>319</v>
      </c>
      <c r="C2" s="66" t="s">
        <v>305</v>
      </c>
      <c r="D2" s="67" t="s">
        <v>82</v>
      </c>
      <c r="E2" s="68" t="s">
        <v>271</v>
      </c>
      <c r="F2" s="68" t="s">
        <v>271</v>
      </c>
      <c r="G2" s="68">
        <v>99.42</v>
      </c>
      <c r="H2" s="68">
        <v>99.5</v>
      </c>
      <c r="I2" s="68">
        <v>99.42</v>
      </c>
      <c r="J2" s="68">
        <v>99.5</v>
      </c>
      <c r="K2" s="68">
        <v>99.448800000000006</v>
      </c>
      <c r="L2" s="69">
        <v>500000</v>
      </c>
      <c r="M2" s="69">
        <v>497244</v>
      </c>
      <c r="N2" s="70">
        <v>45918</v>
      </c>
      <c r="O2" s="71" t="s">
        <v>271</v>
      </c>
      <c r="P2" s="68">
        <v>1000</v>
      </c>
      <c r="Q2" s="68" t="s">
        <v>3</v>
      </c>
      <c r="R2" s="62" t="s">
        <v>271</v>
      </c>
    </row>
    <row r="3" spans="1:18" ht="15" customHeight="1" x14ac:dyDescent="0.25">
      <c r="A3" s="66" t="s">
        <v>320</v>
      </c>
      <c r="B3" s="66" t="s">
        <v>321</v>
      </c>
      <c r="C3" s="66" t="s">
        <v>305</v>
      </c>
      <c r="D3" s="67" t="s">
        <v>82</v>
      </c>
      <c r="E3" s="68">
        <v>99.65</v>
      </c>
      <c r="F3" s="68" t="s">
        <v>271</v>
      </c>
      <c r="G3" s="68">
        <v>99</v>
      </c>
      <c r="H3" s="68">
        <v>99.61</v>
      </c>
      <c r="I3" s="68">
        <v>99</v>
      </c>
      <c r="J3" s="68">
        <v>99.61</v>
      </c>
      <c r="K3" s="68">
        <v>99.246799999999993</v>
      </c>
      <c r="L3" s="69">
        <v>663000</v>
      </c>
      <c r="M3" s="69">
        <v>658006.6</v>
      </c>
      <c r="N3" s="70">
        <v>45981</v>
      </c>
      <c r="O3" s="71" t="s">
        <v>271</v>
      </c>
      <c r="P3" s="68">
        <v>1000</v>
      </c>
      <c r="Q3" s="68" t="s">
        <v>3</v>
      </c>
      <c r="R3" s="62">
        <v>1195320000</v>
      </c>
    </row>
    <row r="4" spans="1:18" ht="15" customHeight="1" x14ac:dyDescent="0.25">
      <c r="A4" s="66" t="s">
        <v>322</v>
      </c>
      <c r="B4" s="66" t="s">
        <v>323</v>
      </c>
      <c r="C4" s="66" t="s">
        <v>305</v>
      </c>
      <c r="D4" s="67" t="s">
        <v>82</v>
      </c>
      <c r="E4" s="68">
        <v>99</v>
      </c>
      <c r="F4" s="68" t="s">
        <v>271</v>
      </c>
      <c r="G4" s="68">
        <v>98.81</v>
      </c>
      <c r="H4" s="68">
        <v>99.05</v>
      </c>
      <c r="I4" s="68">
        <v>98.8</v>
      </c>
      <c r="J4" s="68">
        <v>99.05</v>
      </c>
      <c r="K4" s="68">
        <v>98.887900000000002</v>
      </c>
      <c r="L4" s="69">
        <v>232000</v>
      </c>
      <c r="M4" s="69">
        <v>229420</v>
      </c>
      <c r="N4" s="70">
        <v>46079</v>
      </c>
      <c r="O4" s="71" t="s">
        <v>271</v>
      </c>
      <c r="P4" s="68">
        <v>1000</v>
      </c>
      <c r="Q4" s="68" t="s">
        <v>3</v>
      </c>
      <c r="R4" s="62">
        <v>821400849.5</v>
      </c>
    </row>
    <row r="5" spans="1:18" ht="15" customHeight="1" x14ac:dyDescent="0.25">
      <c r="A5" s="66" t="s">
        <v>324</v>
      </c>
      <c r="B5" s="66" t="s">
        <v>325</v>
      </c>
      <c r="C5" s="66" t="s">
        <v>305</v>
      </c>
      <c r="D5" s="67" t="s">
        <v>82</v>
      </c>
      <c r="E5" s="68">
        <v>98.4</v>
      </c>
      <c r="F5" s="68" t="s">
        <v>271</v>
      </c>
      <c r="G5" s="68">
        <v>98.32</v>
      </c>
      <c r="H5" s="68">
        <v>98.42</v>
      </c>
      <c r="I5" s="68">
        <v>98.2</v>
      </c>
      <c r="J5" s="68">
        <v>98.42</v>
      </c>
      <c r="K5" s="68">
        <v>98.254800000000003</v>
      </c>
      <c r="L5" s="69">
        <v>1604000</v>
      </c>
      <c r="M5" s="69">
        <v>1576006.9</v>
      </c>
      <c r="N5" s="70">
        <v>46177</v>
      </c>
      <c r="O5" s="71" t="s">
        <v>271</v>
      </c>
      <c r="P5" s="68">
        <v>1000</v>
      </c>
      <c r="Q5" s="68" t="s">
        <v>3</v>
      </c>
      <c r="R5" s="62">
        <v>1312579314.2</v>
      </c>
    </row>
    <row r="6" spans="1:18" ht="17.100000000000001" customHeight="1" x14ac:dyDescent="0.25">
      <c r="R6" s="101"/>
    </row>
    <row r="7" spans="1:18" ht="17.100000000000001" customHeight="1" x14ac:dyDescent="0.25">
      <c r="B7" s="120" t="s">
        <v>149</v>
      </c>
      <c r="C7" s="99" t="s">
        <v>150</v>
      </c>
      <c r="R7" s="101"/>
    </row>
    <row r="8" spans="1:18" ht="17.100000000000001" customHeight="1" x14ac:dyDescent="0.25">
      <c r="B8" s="99"/>
      <c r="C8" s="99" t="s">
        <v>151</v>
      </c>
      <c r="R8" s="101"/>
    </row>
    <row r="9" spans="1:18" ht="17.100000000000001" customHeight="1" x14ac:dyDescent="0.25">
      <c r="B9" s="99"/>
      <c r="C9" s="99"/>
      <c r="R9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33203125" defaultRowHeight="14.1" customHeight="1" x14ac:dyDescent="0.25"/>
  <cols>
    <col min="1" max="1" width="10.6640625" style="27" customWidth="1"/>
    <col min="2" max="2" width="13.5546875" style="27" customWidth="1"/>
    <col min="3" max="3" width="25.6640625" style="28" customWidth="1"/>
    <col min="4" max="4" width="7" style="1" customWidth="1"/>
    <col min="5" max="5" width="8.44140625" style="1" customWidth="1"/>
    <col min="6" max="13" width="8.6640625" style="1" customWidth="1"/>
    <col min="14" max="14" width="10.33203125" style="1" customWidth="1"/>
    <col min="15" max="15" width="18.109375" style="1" customWidth="1"/>
  </cols>
  <sheetData>
    <row r="1" spans="1:15" s="2" customFormat="1" ht="28.5" customHeight="1" x14ac:dyDescent="0.25">
      <c r="A1" s="25" t="s">
        <v>67</v>
      </c>
      <c r="B1" s="25" t="s">
        <v>68</v>
      </c>
      <c r="C1" s="25" t="s">
        <v>326</v>
      </c>
      <c r="D1" s="26" t="s">
        <v>154</v>
      </c>
      <c r="E1" s="26" t="s">
        <v>155</v>
      </c>
      <c r="F1" s="26" t="s">
        <v>44</v>
      </c>
      <c r="G1" s="26" t="s">
        <v>45</v>
      </c>
      <c r="H1" s="26" t="s">
        <v>46</v>
      </c>
      <c r="I1" s="26" t="s">
        <v>156</v>
      </c>
      <c r="J1" s="26" t="s">
        <v>157</v>
      </c>
      <c r="K1" s="26" t="s">
        <v>31</v>
      </c>
      <c r="L1" s="26" t="s">
        <v>30</v>
      </c>
      <c r="M1" s="26" t="s">
        <v>158</v>
      </c>
      <c r="N1" s="26" t="s">
        <v>48</v>
      </c>
      <c r="O1" s="26" t="s">
        <v>161</v>
      </c>
    </row>
    <row r="2" spans="1:15" s="65" customFormat="1" ht="15" customHeight="1" x14ac:dyDescent="0.25">
      <c r="A2" s="59" t="s">
        <v>271</v>
      </c>
      <c r="B2" s="59" t="s">
        <v>271</v>
      </c>
      <c r="C2" s="60" t="s">
        <v>271</v>
      </c>
      <c r="D2" s="61" t="s">
        <v>271</v>
      </c>
      <c r="E2" s="61" t="s">
        <v>271</v>
      </c>
      <c r="F2" s="61" t="s">
        <v>271</v>
      </c>
      <c r="G2" s="61" t="s">
        <v>271</v>
      </c>
      <c r="H2" s="61" t="s">
        <v>271</v>
      </c>
      <c r="I2" s="61" t="s">
        <v>271</v>
      </c>
      <c r="J2" s="61" t="s">
        <v>271</v>
      </c>
      <c r="K2" s="62" t="s">
        <v>271</v>
      </c>
      <c r="L2" s="62" t="s">
        <v>271</v>
      </c>
      <c r="M2" s="62" t="s">
        <v>271</v>
      </c>
      <c r="N2" s="119" t="s">
        <v>271</v>
      </c>
      <c r="O2" s="62" t="s">
        <v>271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topLeftCell="C1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5"/>
  <cols>
    <col min="1" max="1" width="10.6640625" style="17" customWidth="1"/>
    <col min="2" max="2" width="13.5546875" style="17" customWidth="1"/>
    <col min="3" max="3" width="25.6640625" style="17" customWidth="1"/>
    <col min="4" max="9" width="7" style="17" customWidth="1"/>
    <col min="10" max="11" width="8" style="17" customWidth="1"/>
    <col min="12" max="15" width="9" style="17"/>
    <col min="16" max="16" width="18.109375" style="1" customWidth="1"/>
  </cols>
  <sheetData>
    <row r="1" spans="1:16" ht="28.5" customHeight="1" x14ac:dyDescent="0.25">
      <c r="A1" s="25" t="s">
        <v>67</v>
      </c>
      <c r="B1" s="25" t="s">
        <v>68</v>
      </c>
      <c r="C1" s="25" t="s">
        <v>69</v>
      </c>
      <c r="D1" s="26" t="s">
        <v>154</v>
      </c>
      <c r="E1" s="26" t="s">
        <v>155</v>
      </c>
      <c r="F1" s="26" t="s">
        <v>44</v>
      </c>
      <c r="G1" s="26" t="s">
        <v>45</v>
      </c>
      <c r="H1" s="26" t="s">
        <v>46</v>
      </c>
      <c r="I1" s="26" t="s">
        <v>156</v>
      </c>
      <c r="J1" s="26" t="s">
        <v>157</v>
      </c>
      <c r="K1" s="26" t="s">
        <v>31</v>
      </c>
      <c r="L1" s="26" t="s">
        <v>30</v>
      </c>
      <c r="M1" s="26" t="s">
        <v>48</v>
      </c>
      <c r="N1" s="26" t="s">
        <v>327</v>
      </c>
      <c r="O1" s="26" t="s">
        <v>328</v>
      </c>
      <c r="P1" s="26" t="s">
        <v>161</v>
      </c>
    </row>
    <row r="2" spans="1:16" s="64" customFormat="1" ht="15" customHeight="1" x14ac:dyDescent="0.25">
      <c r="A2" s="59" t="s">
        <v>329</v>
      </c>
      <c r="B2" s="59" t="s">
        <v>330</v>
      </c>
      <c r="C2" s="60" t="s">
        <v>331</v>
      </c>
      <c r="D2" s="61">
        <v>17.95</v>
      </c>
      <c r="E2" s="61" t="s">
        <v>271</v>
      </c>
      <c r="F2" s="61">
        <v>16.43</v>
      </c>
      <c r="G2" s="61">
        <v>18.62</v>
      </c>
      <c r="H2" s="61">
        <v>16.22</v>
      </c>
      <c r="I2" s="61">
        <v>18.600000000000001</v>
      </c>
      <c r="J2" s="61">
        <v>17.196899999999999</v>
      </c>
      <c r="K2" s="62">
        <v>51933</v>
      </c>
      <c r="L2" s="62">
        <v>893084.46</v>
      </c>
      <c r="M2" s="119">
        <v>0.1411</v>
      </c>
      <c r="N2" s="124">
        <v>18.564900000000002</v>
      </c>
      <c r="O2" s="63" t="s">
        <v>332</v>
      </c>
      <c r="P2" s="62">
        <v>16947613.199999999</v>
      </c>
    </row>
    <row r="3" spans="1:16" ht="15" customHeight="1" x14ac:dyDescent="0.25">
      <c r="A3" s="59" t="s">
        <v>333</v>
      </c>
      <c r="B3" s="59" t="s">
        <v>334</v>
      </c>
      <c r="C3" s="60" t="s">
        <v>331</v>
      </c>
      <c r="D3" s="61" t="s">
        <v>271</v>
      </c>
      <c r="E3" s="61" t="s">
        <v>271</v>
      </c>
      <c r="F3" s="61">
        <v>105.28</v>
      </c>
      <c r="G3" s="61">
        <v>105.7</v>
      </c>
      <c r="H3" s="61">
        <v>105.28</v>
      </c>
      <c r="I3" s="61">
        <v>105.7</v>
      </c>
      <c r="J3" s="61">
        <v>105.5265</v>
      </c>
      <c r="K3" s="62">
        <v>11568</v>
      </c>
      <c r="L3" s="62">
        <v>1220730.48</v>
      </c>
      <c r="M3" s="119">
        <v>4.1999999999999997E-3</v>
      </c>
      <c r="N3" s="124">
        <v>105.7123</v>
      </c>
      <c r="O3" s="63" t="s">
        <v>332</v>
      </c>
      <c r="P3" s="62">
        <v>49146060.600000001</v>
      </c>
    </row>
    <row r="4" spans="1:16" ht="15" customHeight="1" x14ac:dyDescent="0.25">
      <c r="A4" s="59" t="s">
        <v>335</v>
      </c>
      <c r="B4" s="59" t="s">
        <v>336</v>
      </c>
      <c r="C4" s="60" t="s">
        <v>331</v>
      </c>
      <c r="D4" s="61">
        <v>25.3</v>
      </c>
      <c r="E4" s="61" t="s">
        <v>271</v>
      </c>
      <c r="F4" s="61">
        <v>31.23</v>
      </c>
      <c r="G4" s="61">
        <v>34.69</v>
      </c>
      <c r="H4" s="61">
        <v>31.01</v>
      </c>
      <c r="I4" s="61">
        <v>33.61</v>
      </c>
      <c r="J4" s="61">
        <v>32.558500000000002</v>
      </c>
      <c r="K4" s="62">
        <v>68182</v>
      </c>
      <c r="L4" s="62">
        <v>2219900.42</v>
      </c>
      <c r="M4" s="119">
        <v>7.9299999999999995E-2</v>
      </c>
      <c r="N4" s="124">
        <v>33.614400000000003</v>
      </c>
      <c r="O4" s="63" t="s">
        <v>332</v>
      </c>
      <c r="P4" s="62">
        <v>12715906.57</v>
      </c>
    </row>
    <row r="5" spans="1:16" ht="15" customHeight="1" x14ac:dyDescent="0.25">
      <c r="A5" s="59" t="s">
        <v>337</v>
      </c>
      <c r="B5" s="59" t="s">
        <v>338</v>
      </c>
      <c r="C5" s="60" t="s">
        <v>331</v>
      </c>
      <c r="D5" s="61" t="s">
        <v>271</v>
      </c>
      <c r="E5" s="61" t="s">
        <v>271</v>
      </c>
      <c r="F5" s="61">
        <v>10.35</v>
      </c>
      <c r="G5" s="61">
        <v>10.64</v>
      </c>
      <c r="H5" s="61">
        <v>10.35</v>
      </c>
      <c r="I5" s="61">
        <v>10.64</v>
      </c>
      <c r="J5" s="61">
        <v>10.375</v>
      </c>
      <c r="K5" s="62">
        <v>11183</v>
      </c>
      <c r="L5" s="62">
        <v>116023.35</v>
      </c>
      <c r="M5" s="119">
        <v>2.01E-2</v>
      </c>
      <c r="N5" s="124">
        <v>10.6044</v>
      </c>
      <c r="O5" s="63" t="s">
        <v>332</v>
      </c>
      <c r="P5" s="62">
        <v>800596.16</v>
      </c>
    </row>
    <row r="6" spans="1:16" ht="15" customHeight="1" x14ac:dyDescent="0.25">
      <c r="A6" s="59" t="s">
        <v>339</v>
      </c>
      <c r="B6" s="59" t="s">
        <v>340</v>
      </c>
      <c r="C6" s="60" t="s">
        <v>331</v>
      </c>
      <c r="D6" s="61">
        <v>50.3</v>
      </c>
      <c r="E6" s="61" t="s">
        <v>271</v>
      </c>
      <c r="F6" s="61">
        <v>45.1</v>
      </c>
      <c r="G6" s="61">
        <v>51.28</v>
      </c>
      <c r="H6" s="61">
        <v>44.95</v>
      </c>
      <c r="I6" s="61">
        <v>50.52</v>
      </c>
      <c r="J6" s="61">
        <v>47.762599999999999</v>
      </c>
      <c r="K6" s="62">
        <v>152283</v>
      </c>
      <c r="L6" s="62">
        <v>7273427.4299999997</v>
      </c>
      <c r="M6" s="119">
        <v>0.12590000000000001</v>
      </c>
      <c r="N6" s="124">
        <v>50.464599999999997</v>
      </c>
      <c r="O6" s="63" t="s">
        <v>332</v>
      </c>
      <c r="P6" s="62">
        <v>40319456.280000001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5"/>
  <sheetViews>
    <sheetView showGridLines="0" zoomScale="140" zoomScaleNormal="140" workbookViewId="0">
      <selection activeCell="A3" sqref="A3"/>
    </sheetView>
  </sheetViews>
  <sheetFormatPr defaultColWidth="9.109375" defaultRowHeight="12.75" customHeight="1" x14ac:dyDescent="0.3"/>
  <cols>
    <col min="1" max="1" width="10.6640625" style="5" customWidth="1"/>
    <col min="2" max="2" width="13.5546875" style="5" customWidth="1"/>
    <col min="3" max="3" width="42.88671875" style="5" customWidth="1"/>
    <col min="4" max="8" width="10.6640625" style="5" customWidth="1"/>
  </cols>
  <sheetData>
    <row r="1" spans="1:8" ht="12.75" customHeight="1" x14ac:dyDescent="0.25">
      <c r="A1" s="6" t="s">
        <v>67</v>
      </c>
      <c r="B1" s="6" t="s">
        <v>68</v>
      </c>
      <c r="C1" s="6" t="s">
        <v>69</v>
      </c>
      <c r="D1" s="8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ht="12.75" customHeight="1" x14ac:dyDescent="0.25">
      <c r="A2" s="10" t="s">
        <v>341</v>
      </c>
      <c r="B2" s="10"/>
      <c r="C2" s="11"/>
      <c r="D2" s="11"/>
      <c r="E2" s="11"/>
      <c r="F2" s="11"/>
      <c r="G2" s="11"/>
      <c r="H2" s="11"/>
    </row>
    <row r="3" spans="1:8" ht="15" customHeight="1" x14ac:dyDescent="0.25">
      <c r="A3" s="9" t="s">
        <v>162</v>
      </c>
      <c r="B3" s="9" t="s">
        <v>163</v>
      </c>
      <c r="C3" s="9" t="s">
        <v>164</v>
      </c>
      <c r="D3" s="73" t="s">
        <v>82</v>
      </c>
      <c r="E3" s="56">
        <v>800</v>
      </c>
      <c r="F3" s="56">
        <v>800</v>
      </c>
      <c r="G3" s="55">
        <v>3352</v>
      </c>
      <c r="H3" s="55">
        <v>2681600</v>
      </c>
    </row>
    <row r="4" spans="1:8" ht="15" customHeight="1" x14ac:dyDescent="0.25">
      <c r="A4" s="9" t="s">
        <v>144</v>
      </c>
      <c r="B4" s="9" t="s">
        <v>145</v>
      </c>
      <c r="C4" s="9" t="s">
        <v>102</v>
      </c>
      <c r="D4" s="73" t="s">
        <v>82</v>
      </c>
      <c r="E4" s="56">
        <v>80.8</v>
      </c>
      <c r="F4" s="56">
        <v>76</v>
      </c>
      <c r="G4" s="55">
        <v>49300</v>
      </c>
      <c r="H4" s="55">
        <v>3902820</v>
      </c>
    </row>
    <row r="5" spans="1:8" ht="15" customHeight="1" x14ac:dyDescent="0.25">
      <c r="A5" s="9" t="s">
        <v>167</v>
      </c>
      <c r="B5" s="9" t="s">
        <v>168</v>
      </c>
      <c r="C5" s="9" t="s">
        <v>169</v>
      </c>
      <c r="D5" s="73" t="s">
        <v>78</v>
      </c>
      <c r="E5" s="56">
        <v>38.4</v>
      </c>
      <c r="F5" s="56">
        <v>38.4</v>
      </c>
      <c r="G5" s="55">
        <v>8776</v>
      </c>
      <c r="H5" s="55">
        <v>336998.40000000002</v>
      </c>
    </row>
    <row r="6" spans="1:8" ht="15" customHeight="1" x14ac:dyDescent="0.25">
      <c r="A6" s="9" t="s">
        <v>170</v>
      </c>
      <c r="B6" s="9" t="s">
        <v>171</v>
      </c>
      <c r="C6" s="9" t="s">
        <v>172</v>
      </c>
      <c r="D6" s="73" t="s">
        <v>78</v>
      </c>
      <c r="E6" s="56">
        <v>45</v>
      </c>
      <c r="F6" s="56">
        <v>44</v>
      </c>
      <c r="G6" s="55">
        <v>74929</v>
      </c>
      <c r="H6" s="55">
        <v>3349449.4</v>
      </c>
    </row>
    <row r="7" spans="1:8" ht="15" customHeight="1" x14ac:dyDescent="0.25">
      <c r="A7" s="9" t="s">
        <v>173</v>
      </c>
      <c r="B7" s="9" t="s">
        <v>174</v>
      </c>
      <c r="C7" s="9" t="s">
        <v>175</v>
      </c>
      <c r="D7" s="73" t="s">
        <v>82</v>
      </c>
      <c r="E7" s="56">
        <v>208</v>
      </c>
      <c r="F7" s="56">
        <v>208</v>
      </c>
      <c r="G7" s="55">
        <v>1500</v>
      </c>
      <c r="H7" s="55">
        <v>312000</v>
      </c>
    </row>
    <row r="8" spans="1:8" ht="15" customHeight="1" x14ac:dyDescent="0.25">
      <c r="A8" s="9" t="s">
        <v>141</v>
      </c>
      <c r="B8" s="9" t="s">
        <v>142</v>
      </c>
      <c r="C8" s="9" t="s">
        <v>143</v>
      </c>
      <c r="D8" s="73" t="s">
        <v>78</v>
      </c>
      <c r="E8" s="56">
        <v>41.8</v>
      </c>
      <c r="F8" s="56">
        <v>41.8</v>
      </c>
      <c r="G8" s="55">
        <v>30000</v>
      </c>
      <c r="H8" s="55">
        <v>1254000</v>
      </c>
    </row>
    <row r="9" spans="1:8" ht="15" customHeight="1" x14ac:dyDescent="0.25">
      <c r="A9" s="9" t="s">
        <v>125</v>
      </c>
      <c r="B9" s="9" t="s">
        <v>126</v>
      </c>
      <c r="C9" s="9" t="s">
        <v>127</v>
      </c>
      <c r="D9" s="73" t="s">
        <v>74</v>
      </c>
      <c r="E9" s="56">
        <v>57.2</v>
      </c>
      <c r="F9" s="56">
        <v>54</v>
      </c>
      <c r="G9" s="55">
        <v>45413</v>
      </c>
      <c r="H9" s="55">
        <v>2488823.6</v>
      </c>
    </row>
    <row r="10" spans="1:8" ht="15" customHeight="1" x14ac:dyDescent="0.25">
      <c r="A10" s="9" t="s">
        <v>238</v>
      </c>
      <c r="B10" s="9" t="s">
        <v>239</v>
      </c>
      <c r="C10" s="9" t="s">
        <v>240</v>
      </c>
      <c r="D10" s="73" t="s">
        <v>82</v>
      </c>
      <c r="E10" s="56">
        <v>770</v>
      </c>
      <c r="F10" s="56">
        <v>770</v>
      </c>
      <c r="G10" s="55">
        <v>4274</v>
      </c>
      <c r="H10" s="55">
        <v>3290980</v>
      </c>
    </row>
    <row r="11" spans="1:8" ht="15" customHeight="1" x14ac:dyDescent="0.25">
      <c r="A11" s="9" t="s">
        <v>92</v>
      </c>
      <c r="B11" s="9" t="s">
        <v>93</v>
      </c>
      <c r="C11" s="9" t="s">
        <v>94</v>
      </c>
      <c r="D11" s="73" t="s">
        <v>82</v>
      </c>
      <c r="E11" s="56">
        <v>3640</v>
      </c>
      <c r="F11" s="56">
        <v>3640</v>
      </c>
      <c r="G11" s="55">
        <v>85</v>
      </c>
      <c r="H11" s="55">
        <v>309400</v>
      </c>
    </row>
    <row r="12" spans="1:8" ht="15" customHeight="1" x14ac:dyDescent="0.25">
      <c r="A12" s="9" t="s">
        <v>89</v>
      </c>
      <c r="B12" s="9" t="s">
        <v>90</v>
      </c>
      <c r="C12" s="9" t="s">
        <v>91</v>
      </c>
      <c r="D12" s="73" t="s">
        <v>74</v>
      </c>
      <c r="E12" s="56">
        <v>696</v>
      </c>
      <c r="F12" s="56">
        <v>550</v>
      </c>
      <c r="G12" s="55">
        <v>40840</v>
      </c>
      <c r="H12" s="55">
        <v>23918772</v>
      </c>
    </row>
    <row r="13" spans="1:8" ht="15" customHeight="1" x14ac:dyDescent="0.25">
      <c r="A13" s="9" t="s">
        <v>256</v>
      </c>
      <c r="B13" s="9" t="s">
        <v>257</v>
      </c>
      <c r="C13" s="9" t="s">
        <v>258</v>
      </c>
      <c r="D13" s="73" t="s">
        <v>74</v>
      </c>
      <c r="E13" s="56">
        <v>3400</v>
      </c>
      <c r="F13" s="56">
        <v>3400</v>
      </c>
      <c r="G13" s="55">
        <v>364</v>
      </c>
      <c r="H13" s="55">
        <v>1237600</v>
      </c>
    </row>
    <row r="14" spans="1:8" ht="15" customHeight="1" x14ac:dyDescent="0.25">
      <c r="A14" s="9" t="s">
        <v>265</v>
      </c>
      <c r="B14" s="9" t="s">
        <v>266</v>
      </c>
      <c r="C14" s="9" t="s">
        <v>267</v>
      </c>
      <c r="D14" s="73" t="s">
        <v>82</v>
      </c>
      <c r="E14" s="56">
        <v>330</v>
      </c>
      <c r="F14" s="56">
        <v>330</v>
      </c>
      <c r="G14" s="55">
        <v>8450</v>
      </c>
      <c r="H14" s="55">
        <v>2788500</v>
      </c>
    </row>
    <row r="15" spans="1:8" ht="15" customHeight="1" x14ac:dyDescent="0.25">
      <c r="A15" s="9" t="s">
        <v>135</v>
      </c>
      <c r="B15" s="9" t="s">
        <v>136</v>
      </c>
      <c r="C15" s="9" t="s">
        <v>137</v>
      </c>
      <c r="D15" s="73" t="s">
        <v>78</v>
      </c>
      <c r="E15" s="56">
        <v>149</v>
      </c>
      <c r="F15" s="56">
        <v>149</v>
      </c>
      <c r="G15" s="55">
        <v>2300</v>
      </c>
      <c r="H15" s="55">
        <v>342700</v>
      </c>
    </row>
    <row r="16" spans="1:8" ht="15" customHeight="1" x14ac:dyDescent="0.25">
      <c r="A16" s="9" t="s">
        <v>268</v>
      </c>
      <c r="B16" s="9" t="s">
        <v>269</v>
      </c>
      <c r="C16" s="9" t="s">
        <v>270</v>
      </c>
      <c r="D16" s="73" t="s">
        <v>78</v>
      </c>
      <c r="E16" s="56">
        <v>6.32</v>
      </c>
      <c r="F16" s="56">
        <v>6.32</v>
      </c>
      <c r="G16" s="55">
        <v>733722</v>
      </c>
      <c r="H16" s="55">
        <v>4637123.04</v>
      </c>
    </row>
    <row r="17" spans="1:8" ht="15" customHeight="1" x14ac:dyDescent="0.25">
      <c r="A17" s="9" t="s">
        <v>272</v>
      </c>
      <c r="B17" s="9" t="s">
        <v>273</v>
      </c>
      <c r="C17" s="9" t="s">
        <v>274</v>
      </c>
      <c r="D17" s="73" t="s">
        <v>74</v>
      </c>
      <c r="E17" s="56">
        <v>60.6</v>
      </c>
      <c r="F17" s="56">
        <v>60.6</v>
      </c>
      <c r="G17" s="55">
        <v>14993</v>
      </c>
      <c r="H17" s="55">
        <v>908575.8</v>
      </c>
    </row>
    <row r="18" spans="1:8" ht="15" customHeight="1" x14ac:dyDescent="0.25">
      <c r="A18" s="9" t="s">
        <v>146</v>
      </c>
      <c r="B18" s="9" t="s">
        <v>147</v>
      </c>
      <c r="C18" s="9" t="s">
        <v>148</v>
      </c>
      <c r="D18" s="73" t="s">
        <v>82</v>
      </c>
      <c r="E18" s="56">
        <v>25.7</v>
      </c>
      <c r="F18" s="56">
        <v>24.8</v>
      </c>
      <c r="G18" s="55">
        <v>70000</v>
      </c>
      <c r="H18" s="55">
        <v>1772000</v>
      </c>
    </row>
    <row r="19" spans="1:8" ht="15" customHeight="1" x14ac:dyDescent="0.25">
      <c r="A19" s="9" t="s">
        <v>138</v>
      </c>
      <c r="B19" s="9" t="s">
        <v>139</v>
      </c>
      <c r="C19" s="9" t="s">
        <v>140</v>
      </c>
      <c r="D19" s="73" t="s">
        <v>74</v>
      </c>
      <c r="E19" s="56">
        <v>22.6</v>
      </c>
      <c r="F19" s="56">
        <v>21.8</v>
      </c>
      <c r="G19" s="55">
        <v>54778</v>
      </c>
      <c r="H19" s="55">
        <v>1226160.3999999999</v>
      </c>
    </row>
    <row r="20" spans="1:8" ht="12.75" customHeight="1" x14ac:dyDescent="0.25">
      <c r="A20" s="10" t="s">
        <v>23</v>
      </c>
      <c r="B20" s="10"/>
      <c r="C20" s="11"/>
      <c r="D20" s="11"/>
      <c r="E20" s="11"/>
      <c r="F20" s="11"/>
      <c r="G20" s="11"/>
      <c r="H20" s="11"/>
    </row>
    <row r="21" spans="1:8" ht="15" customHeight="1" x14ac:dyDescent="0.25">
      <c r="A21" s="9" t="s">
        <v>342</v>
      </c>
      <c r="B21" s="9" t="s">
        <v>343</v>
      </c>
      <c r="C21" s="9" t="s">
        <v>305</v>
      </c>
      <c r="D21" s="73" t="s">
        <v>74</v>
      </c>
      <c r="E21" s="56">
        <v>83.05</v>
      </c>
      <c r="F21" s="56">
        <v>83.05</v>
      </c>
      <c r="G21" s="55">
        <v>5000000</v>
      </c>
      <c r="H21" s="55">
        <v>4152500</v>
      </c>
    </row>
    <row r="23" spans="1:8" ht="12.75" customHeight="1" x14ac:dyDescent="0.3">
      <c r="B23" s="120" t="s">
        <v>149</v>
      </c>
      <c r="C23" s="99" t="s">
        <v>150</v>
      </c>
    </row>
    <row r="24" spans="1:8" ht="12.75" customHeight="1" x14ac:dyDescent="0.3">
      <c r="B24" s="99"/>
      <c r="C24" s="99" t="s">
        <v>151</v>
      </c>
    </row>
    <row r="25" spans="1:8" ht="12.75" customHeight="1" x14ac:dyDescent="0.3">
      <c r="B25" s="99"/>
      <c r="C25" s="99" t="s">
        <v>152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2.75" customHeight="1" x14ac:dyDescent="0.3"/>
  <cols>
    <col min="1" max="1" width="12.44140625" style="5" customWidth="1"/>
    <col min="2" max="2" width="13.5546875" style="5" customWidth="1"/>
    <col min="3" max="3" width="42.88671875" style="5" customWidth="1"/>
    <col min="4" max="7" width="10.6640625" style="5" customWidth="1"/>
    <col min="8" max="8" width="18.109375" style="1" customWidth="1"/>
  </cols>
  <sheetData>
    <row r="1" spans="1:8" ht="24" customHeight="1" x14ac:dyDescent="0.25">
      <c r="A1" s="6" t="s">
        <v>67</v>
      </c>
      <c r="B1" s="6" t="s">
        <v>68</v>
      </c>
      <c r="C1" s="6" t="s">
        <v>69</v>
      </c>
      <c r="D1" s="81" t="s">
        <v>70</v>
      </c>
      <c r="E1" s="2" t="s">
        <v>31</v>
      </c>
      <c r="F1" s="2" t="s">
        <v>30</v>
      </c>
      <c r="G1" s="2" t="s">
        <v>344</v>
      </c>
      <c r="H1" s="2" t="s">
        <v>161</v>
      </c>
    </row>
    <row r="2" spans="1:8" s="76" customFormat="1" ht="15" customHeight="1" x14ac:dyDescent="0.25">
      <c r="A2" s="74" t="s">
        <v>341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5">
      <c r="A3" s="77" t="s">
        <v>162</v>
      </c>
      <c r="B3" s="77" t="s">
        <v>163</v>
      </c>
      <c r="C3" s="77" t="s">
        <v>164</v>
      </c>
      <c r="D3" s="80" t="s">
        <v>82</v>
      </c>
      <c r="E3" s="78">
        <v>3579</v>
      </c>
      <c r="F3" s="78">
        <v>2865375</v>
      </c>
      <c r="G3" s="79">
        <v>800.60770000000002</v>
      </c>
      <c r="H3" s="78">
        <v>89958600</v>
      </c>
    </row>
    <row r="4" spans="1:8" ht="15" customHeight="1" x14ac:dyDescent="0.25">
      <c r="A4" s="77" t="s">
        <v>75</v>
      </c>
      <c r="B4" s="77" t="s">
        <v>76</v>
      </c>
      <c r="C4" s="77" t="s">
        <v>77</v>
      </c>
      <c r="D4" s="80" t="s">
        <v>78</v>
      </c>
      <c r="E4" s="78">
        <v>390640</v>
      </c>
      <c r="F4" s="78">
        <v>5892396.8499999996</v>
      </c>
      <c r="G4" s="79">
        <v>15.084</v>
      </c>
      <c r="H4" s="78">
        <v>73492720</v>
      </c>
    </row>
    <row r="5" spans="1:8" ht="15" customHeight="1" x14ac:dyDescent="0.25">
      <c r="A5" s="77" t="s">
        <v>100</v>
      </c>
      <c r="B5" s="77" t="s">
        <v>101</v>
      </c>
      <c r="C5" s="77" t="s">
        <v>102</v>
      </c>
      <c r="D5" s="80" t="s">
        <v>82</v>
      </c>
      <c r="E5" s="78">
        <v>11787</v>
      </c>
      <c r="F5" s="78">
        <v>1418077</v>
      </c>
      <c r="G5" s="79">
        <v>120.3086</v>
      </c>
      <c r="H5" s="78">
        <v>1115444400</v>
      </c>
    </row>
    <row r="6" spans="1:8" ht="15" customHeight="1" x14ac:dyDescent="0.25">
      <c r="A6" s="77" t="s">
        <v>144</v>
      </c>
      <c r="B6" s="77" t="s">
        <v>145</v>
      </c>
      <c r="C6" s="77" t="s">
        <v>102</v>
      </c>
      <c r="D6" s="80" t="s">
        <v>82</v>
      </c>
      <c r="E6" s="78">
        <v>120509</v>
      </c>
      <c r="F6" s="78">
        <v>9698325.5999999996</v>
      </c>
      <c r="G6" s="79">
        <v>80.477999999999994</v>
      </c>
      <c r="H6" s="78">
        <v>534587080</v>
      </c>
    </row>
    <row r="7" spans="1:8" ht="15" customHeight="1" x14ac:dyDescent="0.25">
      <c r="A7" s="77" t="s">
        <v>167</v>
      </c>
      <c r="B7" s="77" t="s">
        <v>168</v>
      </c>
      <c r="C7" s="77" t="s">
        <v>169</v>
      </c>
      <c r="D7" s="80" t="s">
        <v>78</v>
      </c>
      <c r="E7" s="78">
        <v>25816</v>
      </c>
      <c r="F7" s="78">
        <v>1008207.2</v>
      </c>
      <c r="G7" s="79">
        <v>39.053600000000003</v>
      </c>
      <c r="H7" s="78">
        <v>197968630.59999999</v>
      </c>
    </row>
    <row r="8" spans="1:8" ht="15" customHeight="1" x14ac:dyDescent="0.25">
      <c r="A8" s="77" t="s">
        <v>170</v>
      </c>
      <c r="B8" s="77" t="s">
        <v>171</v>
      </c>
      <c r="C8" s="77" t="s">
        <v>172</v>
      </c>
      <c r="D8" s="80" t="s">
        <v>78</v>
      </c>
      <c r="E8" s="78">
        <v>113299</v>
      </c>
      <c r="F8" s="78">
        <v>5081902.5999999996</v>
      </c>
      <c r="G8" s="79">
        <v>44.853900000000003</v>
      </c>
      <c r="H8" s="78">
        <v>592171680</v>
      </c>
    </row>
    <row r="9" spans="1:8" ht="15" customHeight="1" x14ac:dyDescent="0.25">
      <c r="A9" s="77" t="s">
        <v>173</v>
      </c>
      <c r="B9" s="77" t="s">
        <v>174</v>
      </c>
      <c r="C9" s="77" t="s">
        <v>175</v>
      </c>
      <c r="D9" s="80" t="s">
        <v>82</v>
      </c>
      <c r="E9" s="78">
        <v>2545</v>
      </c>
      <c r="F9" s="78">
        <v>529962</v>
      </c>
      <c r="G9" s="79">
        <v>208.23650000000001</v>
      </c>
      <c r="H9" s="78">
        <v>123600000</v>
      </c>
    </row>
    <row r="10" spans="1:8" ht="15" customHeight="1" x14ac:dyDescent="0.25">
      <c r="A10" s="77" t="s">
        <v>176</v>
      </c>
      <c r="B10" s="77" t="s">
        <v>177</v>
      </c>
      <c r="C10" s="77" t="s">
        <v>178</v>
      </c>
      <c r="D10" s="80" t="s">
        <v>82</v>
      </c>
      <c r="E10" s="78">
        <v>1153</v>
      </c>
      <c r="F10" s="78">
        <v>15041.9</v>
      </c>
      <c r="G10" s="79">
        <v>13.0459</v>
      </c>
      <c r="H10" s="78">
        <v>7033400</v>
      </c>
    </row>
    <row r="11" spans="1:8" ht="15" customHeight="1" x14ac:dyDescent="0.25">
      <c r="A11" s="77" t="s">
        <v>179</v>
      </c>
      <c r="B11" s="77" t="s">
        <v>180</v>
      </c>
      <c r="C11" s="77" t="s">
        <v>181</v>
      </c>
      <c r="D11" s="80" t="s">
        <v>74</v>
      </c>
      <c r="E11" s="78">
        <v>6796</v>
      </c>
      <c r="F11" s="78">
        <v>153160.79999999999</v>
      </c>
      <c r="G11" s="79">
        <v>22.536899999999999</v>
      </c>
      <c r="H11" s="78">
        <v>278111132</v>
      </c>
    </row>
    <row r="12" spans="1:8" ht="15" customHeight="1" x14ac:dyDescent="0.25">
      <c r="A12" s="77" t="s">
        <v>182</v>
      </c>
      <c r="B12" s="77" t="s">
        <v>183</v>
      </c>
      <c r="C12" s="77" t="s">
        <v>184</v>
      </c>
      <c r="D12" s="80" t="s">
        <v>74</v>
      </c>
      <c r="E12" s="78">
        <v>86189</v>
      </c>
      <c r="F12" s="78">
        <v>551242.44999999995</v>
      </c>
      <c r="G12" s="79">
        <v>6.3956999999999997</v>
      </c>
      <c r="H12" s="78">
        <v>126412729.59999999</v>
      </c>
    </row>
    <row r="13" spans="1:8" ht="15" customHeight="1" x14ac:dyDescent="0.25">
      <c r="A13" s="77" t="s">
        <v>185</v>
      </c>
      <c r="B13" s="77" t="s">
        <v>186</v>
      </c>
      <c r="C13" s="77" t="s">
        <v>187</v>
      </c>
      <c r="D13" s="80" t="s">
        <v>74</v>
      </c>
      <c r="E13" s="78">
        <v>12033</v>
      </c>
      <c r="F13" s="78">
        <v>141337.1</v>
      </c>
      <c r="G13" s="79">
        <v>11.745799999999999</v>
      </c>
      <c r="H13" s="78">
        <v>116277000</v>
      </c>
    </row>
    <row r="14" spans="1:8" ht="15" customHeight="1" x14ac:dyDescent="0.25">
      <c r="A14" s="77" t="s">
        <v>188</v>
      </c>
      <c r="B14" s="77" t="s">
        <v>189</v>
      </c>
      <c r="C14" s="77" t="s">
        <v>190</v>
      </c>
      <c r="D14" s="80" t="s">
        <v>82</v>
      </c>
      <c r="E14" s="78">
        <v>10</v>
      </c>
      <c r="F14" s="78">
        <v>40</v>
      </c>
      <c r="G14" s="79">
        <v>4</v>
      </c>
      <c r="H14" s="78">
        <v>39599020</v>
      </c>
    </row>
    <row r="15" spans="1:8" ht="15" customHeight="1" x14ac:dyDescent="0.25">
      <c r="A15" s="77" t="s">
        <v>191</v>
      </c>
      <c r="B15" s="77" t="s">
        <v>192</v>
      </c>
      <c r="C15" s="77" t="s">
        <v>193</v>
      </c>
      <c r="D15" s="80" t="s">
        <v>74</v>
      </c>
      <c r="E15" s="78">
        <v>73</v>
      </c>
      <c r="F15" s="78">
        <v>172600</v>
      </c>
      <c r="G15" s="79">
        <v>2364.3836000000001</v>
      </c>
      <c r="H15" s="78">
        <v>976597040</v>
      </c>
    </row>
    <row r="16" spans="1:8" ht="15" customHeight="1" x14ac:dyDescent="0.25">
      <c r="A16" s="77" t="s">
        <v>194</v>
      </c>
      <c r="B16" s="77" t="s">
        <v>195</v>
      </c>
      <c r="C16" s="77" t="s">
        <v>193</v>
      </c>
      <c r="D16" s="80" t="s">
        <v>74</v>
      </c>
      <c r="E16" s="78">
        <v>158</v>
      </c>
      <c r="F16" s="78">
        <v>347710</v>
      </c>
      <c r="G16" s="79">
        <v>2200.6961999999999</v>
      </c>
      <c r="H16" s="78">
        <v>20300000</v>
      </c>
    </row>
    <row r="17" spans="1:8" ht="15" customHeight="1" x14ac:dyDescent="0.25">
      <c r="A17" s="77" t="s">
        <v>95</v>
      </c>
      <c r="B17" s="77" t="s">
        <v>96</v>
      </c>
      <c r="C17" s="77" t="s">
        <v>97</v>
      </c>
      <c r="D17" s="80" t="s">
        <v>82</v>
      </c>
      <c r="E17" s="78">
        <v>1872</v>
      </c>
      <c r="F17" s="78">
        <v>93256.8</v>
      </c>
      <c r="G17" s="79">
        <v>49.816699999999997</v>
      </c>
      <c r="H17" s="78">
        <v>10468975</v>
      </c>
    </row>
    <row r="18" spans="1:8" ht="15" customHeight="1" x14ac:dyDescent="0.25">
      <c r="A18" s="77" t="s">
        <v>79</v>
      </c>
      <c r="B18" s="77" t="s">
        <v>80</v>
      </c>
      <c r="C18" s="77" t="s">
        <v>81</v>
      </c>
      <c r="D18" s="80" t="s">
        <v>82</v>
      </c>
      <c r="E18" s="78">
        <v>5561</v>
      </c>
      <c r="F18" s="78">
        <v>289435.8</v>
      </c>
      <c r="G18" s="79">
        <v>52.047400000000003</v>
      </c>
      <c r="H18" s="78">
        <v>6396516</v>
      </c>
    </row>
    <row r="19" spans="1:8" ht="15" customHeight="1" x14ac:dyDescent="0.25">
      <c r="A19" s="77" t="s">
        <v>86</v>
      </c>
      <c r="B19" s="77" t="s">
        <v>87</v>
      </c>
      <c r="C19" s="77" t="s">
        <v>88</v>
      </c>
      <c r="D19" s="80" t="s">
        <v>74</v>
      </c>
      <c r="E19" s="78">
        <v>821558</v>
      </c>
      <c r="F19" s="78">
        <v>5982715.54</v>
      </c>
      <c r="G19" s="79">
        <v>7.2821999999999996</v>
      </c>
      <c r="H19" s="78">
        <v>338226982.60000002</v>
      </c>
    </row>
    <row r="20" spans="1:8" ht="15" customHeight="1" x14ac:dyDescent="0.25">
      <c r="A20" s="77" t="s">
        <v>196</v>
      </c>
      <c r="B20" s="77" t="s">
        <v>197</v>
      </c>
      <c r="C20" s="77" t="s">
        <v>198</v>
      </c>
      <c r="D20" s="80" t="s">
        <v>82</v>
      </c>
      <c r="E20" s="78">
        <v>24022</v>
      </c>
      <c r="F20" s="78">
        <v>4371895</v>
      </c>
      <c r="G20" s="79">
        <v>181.99549999999999</v>
      </c>
      <c r="H20" s="78">
        <v>253013500</v>
      </c>
    </row>
    <row r="21" spans="1:8" ht="15" customHeight="1" x14ac:dyDescent="0.25">
      <c r="A21" s="77" t="s">
        <v>104</v>
      </c>
      <c r="B21" s="77" t="s">
        <v>105</v>
      </c>
      <c r="C21" s="77" t="s">
        <v>106</v>
      </c>
      <c r="D21" s="80" t="s">
        <v>74</v>
      </c>
      <c r="E21" s="78">
        <v>89838</v>
      </c>
      <c r="F21" s="78">
        <v>800311.8</v>
      </c>
      <c r="G21" s="79">
        <v>8.9084000000000003</v>
      </c>
      <c r="H21" s="78">
        <v>15783636.9</v>
      </c>
    </row>
    <row r="22" spans="1:8" ht="15" customHeight="1" x14ac:dyDescent="0.25">
      <c r="A22" s="77" t="s">
        <v>199</v>
      </c>
      <c r="B22" s="77" t="s">
        <v>200</v>
      </c>
      <c r="C22" s="77" t="s">
        <v>201</v>
      </c>
      <c r="D22" s="80" t="s">
        <v>82</v>
      </c>
      <c r="E22" s="78">
        <v>233733</v>
      </c>
      <c r="F22" s="78">
        <v>180930.62</v>
      </c>
      <c r="G22" s="79">
        <v>0.77410000000000001</v>
      </c>
      <c r="H22" s="78">
        <v>36665636.280000001</v>
      </c>
    </row>
    <row r="23" spans="1:8" ht="15" customHeight="1" x14ac:dyDescent="0.25">
      <c r="A23" s="77" t="s">
        <v>202</v>
      </c>
      <c r="B23" s="77" t="s">
        <v>203</v>
      </c>
      <c r="C23" s="77" t="s">
        <v>204</v>
      </c>
      <c r="D23" s="80" t="s">
        <v>82</v>
      </c>
      <c r="E23" s="78">
        <v>115</v>
      </c>
      <c r="F23" s="78">
        <v>12674</v>
      </c>
      <c r="G23" s="79">
        <v>110.20869999999999</v>
      </c>
      <c r="H23" s="78">
        <v>262139395</v>
      </c>
    </row>
    <row r="24" spans="1:8" ht="15" customHeight="1" x14ac:dyDescent="0.25">
      <c r="A24" s="77" t="s">
        <v>205</v>
      </c>
      <c r="B24" s="77" t="s">
        <v>206</v>
      </c>
      <c r="C24" s="77" t="s">
        <v>207</v>
      </c>
      <c r="D24" s="80" t="s">
        <v>74</v>
      </c>
      <c r="E24" s="78">
        <v>5925</v>
      </c>
      <c r="F24" s="78">
        <v>1664138</v>
      </c>
      <c r="G24" s="79">
        <v>280.86720000000003</v>
      </c>
      <c r="H24" s="78">
        <v>595239750</v>
      </c>
    </row>
    <row r="25" spans="1:8" ht="15" customHeight="1" x14ac:dyDescent="0.25">
      <c r="A25" s="77" t="s">
        <v>208</v>
      </c>
      <c r="B25" s="77" t="s">
        <v>209</v>
      </c>
      <c r="C25" s="77" t="s">
        <v>210</v>
      </c>
      <c r="D25" s="80" t="s">
        <v>82</v>
      </c>
      <c r="E25" s="78">
        <v>6774</v>
      </c>
      <c r="F25" s="78">
        <v>19198.580000000002</v>
      </c>
      <c r="G25" s="79">
        <v>2.8342000000000001</v>
      </c>
      <c r="H25" s="78">
        <v>23688750</v>
      </c>
    </row>
    <row r="26" spans="1:8" ht="15" customHeight="1" x14ac:dyDescent="0.25">
      <c r="A26" s="77" t="s">
        <v>141</v>
      </c>
      <c r="B26" s="77" t="s">
        <v>142</v>
      </c>
      <c r="C26" s="77" t="s">
        <v>143</v>
      </c>
      <c r="D26" s="80" t="s">
        <v>78</v>
      </c>
      <c r="E26" s="78">
        <v>204282</v>
      </c>
      <c r="F26" s="78">
        <v>8507275.1999999993</v>
      </c>
      <c r="G26" s="79">
        <v>41.644799999999996</v>
      </c>
      <c r="H26" s="78">
        <v>3322800000</v>
      </c>
    </row>
    <row r="27" spans="1:8" ht="15" customHeight="1" x14ac:dyDescent="0.25">
      <c r="A27" s="77" t="s">
        <v>125</v>
      </c>
      <c r="B27" s="77" t="s">
        <v>126</v>
      </c>
      <c r="C27" s="77" t="s">
        <v>127</v>
      </c>
      <c r="D27" s="80" t="s">
        <v>74</v>
      </c>
      <c r="E27" s="78">
        <v>137675</v>
      </c>
      <c r="F27" s="78">
        <v>7612375.4000000004</v>
      </c>
      <c r="G27" s="79">
        <v>55.292400000000001</v>
      </c>
      <c r="H27" s="78">
        <v>218652000</v>
      </c>
    </row>
    <row r="28" spans="1:8" ht="15" customHeight="1" x14ac:dyDescent="0.25">
      <c r="A28" s="77" t="s">
        <v>128</v>
      </c>
      <c r="B28" s="77" t="s">
        <v>129</v>
      </c>
      <c r="C28" s="77" t="s">
        <v>130</v>
      </c>
      <c r="D28" s="80" t="s">
        <v>74</v>
      </c>
      <c r="E28" s="78">
        <v>4374</v>
      </c>
      <c r="F28" s="78">
        <v>66244.2</v>
      </c>
      <c r="G28" s="79">
        <v>15.145</v>
      </c>
      <c r="H28" s="78">
        <v>21036774.600000001</v>
      </c>
    </row>
    <row r="29" spans="1:8" ht="15" customHeight="1" x14ac:dyDescent="0.25">
      <c r="A29" s="77" t="s">
        <v>211</v>
      </c>
      <c r="B29" s="77" t="s">
        <v>212</v>
      </c>
      <c r="C29" s="77" t="s">
        <v>213</v>
      </c>
      <c r="D29" s="80" t="s">
        <v>82</v>
      </c>
      <c r="E29" s="78">
        <v>2439</v>
      </c>
      <c r="F29" s="78">
        <v>1160044</v>
      </c>
      <c r="G29" s="79">
        <v>475.62279999999998</v>
      </c>
      <c r="H29" s="78">
        <v>71040000</v>
      </c>
    </row>
    <row r="30" spans="1:8" ht="15" customHeight="1" x14ac:dyDescent="0.25">
      <c r="A30" s="77" t="s">
        <v>214</v>
      </c>
      <c r="B30" s="77" t="s">
        <v>215</v>
      </c>
      <c r="C30" s="77" t="s">
        <v>216</v>
      </c>
      <c r="D30" s="80" t="s">
        <v>74</v>
      </c>
      <c r="E30" s="78">
        <v>3990</v>
      </c>
      <c r="F30" s="78">
        <v>107079.2</v>
      </c>
      <c r="G30" s="79">
        <v>26.8369</v>
      </c>
      <c r="H30" s="78">
        <v>66612268.799999997</v>
      </c>
    </row>
    <row r="31" spans="1:8" ht="15" customHeight="1" x14ac:dyDescent="0.25">
      <c r="A31" s="77" t="s">
        <v>217</v>
      </c>
      <c r="B31" s="77" t="s">
        <v>218</v>
      </c>
      <c r="C31" s="77" t="s">
        <v>219</v>
      </c>
      <c r="D31" s="80" t="s">
        <v>74</v>
      </c>
      <c r="E31" s="78">
        <v>337</v>
      </c>
      <c r="F31" s="78">
        <v>165576</v>
      </c>
      <c r="G31" s="79">
        <v>491.32339999999999</v>
      </c>
      <c r="H31" s="78">
        <v>5050000000</v>
      </c>
    </row>
    <row r="32" spans="1:8" ht="15" customHeight="1" x14ac:dyDescent="0.25">
      <c r="A32" s="77" t="s">
        <v>220</v>
      </c>
      <c r="B32" s="77" t="s">
        <v>221</v>
      </c>
      <c r="C32" s="77" t="s">
        <v>222</v>
      </c>
      <c r="D32" s="80" t="s">
        <v>82</v>
      </c>
      <c r="E32" s="78">
        <v>186634</v>
      </c>
      <c r="F32" s="78">
        <v>387617.41</v>
      </c>
      <c r="G32" s="79">
        <v>2.0769000000000002</v>
      </c>
      <c r="H32" s="78">
        <v>28986728</v>
      </c>
    </row>
    <row r="33" spans="1:8" ht="15" customHeight="1" x14ac:dyDescent="0.25">
      <c r="A33" s="77" t="s">
        <v>223</v>
      </c>
      <c r="B33" s="77" t="s">
        <v>224</v>
      </c>
      <c r="C33" s="77" t="s">
        <v>225</v>
      </c>
      <c r="D33" s="80" t="s">
        <v>82</v>
      </c>
      <c r="E33" s="78">
        <v>29813</v>
      </c>
      <c r="F33" s="78">
        <v>90927.34</v>
      </c>
      <c r="G33" s="79">
        <v>3.0499000000000001</v>
      </c>
      <c r="H33" s="78">
        <v>9078325.6400000006</v>
      </c>
    </row>
    <row r="34" spans="1:8" ht="15" customHeight="1" x14ac:dyDescent="0.25">
      <c r="A34" s="77" t="s">
        <v>226</v>
      </c>
      <c r="B34" s="77" t="s">
        <v>227</v>
      </c>
      <c r="C34" s="77" t="s">
        <v>228</v>
      </c>
      <c r="D34" s="80" t="s">
        <v>82</v>
      </c>
      <c r="E34" s="78">
        <v>1524</v>
      </c>
      <c r="F34" s="78">
        <v>411788</v>
      </c>
      <c r="G34" s="79">
        <v>270.20209999999997</v>
      </c>
      <c r="H34" s="78">
        <v>29263080</v>
      </c>
    </row>
    <row r="35" spans="1:8" ht="15" customHeight="1" x14ac:dyDescent="0.25">
      <c r="A35" s="77" t="s">
        <v>229</v>
      </c>
      <c r="B35" s="77" t="s">
        <v>230</v>
      </c>
      <c r="C35" s="77" t="s">
        <v>231</v>
      </c>
      <c r="D35" s="80" t="s">
        <v>82</v>
      </c>
      <c r="E35" s="78">
        <v>635</v>
      </c>
      <c r="F35" s="78">
        <v>317747</v>
      </c>
      <c r="G35" s="79">
        <v>500.38900000000001</v>
      </c>
      <c r="H35" s="78">
        <v>63750000</v>
      </c>
    </row>
    <row r="36" spans="1:8" ht="15" customHeight="1" x14ac:dyDescent="0.25">
      <c r="A36" s="77" t="s">
        <v>232</v>
      </c>
      <c r="B36" s="77" t="s">
        <v>233</v>
      </c>
      <c r="C36" s="77" t="s">
        <v>234</v>
      </c>
      <c r="D36" s="80" t="s">
        <v>82</v>
      </c>
      <c r="E36" s="78">
        <v>23143</v>
      </c>
      <c r="F36" s="78">
        <v>164092.1</v>
      </c>
      <c r="G36" s="79">
        <v>7.0903999999999998</v>
      </c>
      <c r="H36" s="78">
        <v>11702219.1</v>
      </c>
    </row>
    <row r="37" spans="1:8" ht="15" customHeight="1" x14ac:dyDescent="0.25">
      <c r="A37" s="77" t="s">
        <v>235</v>
      </c>
      <c r="B37" s="77" t="s">
        <v>236</v>
      </c>
      <c r="C37" s="77" t="s">
        <v>237</v>
      </c>
      <c r="D37" s="80" t="s">
        <v>74</v>
      </c>
      <c r="E37" s="78">
        <v>27841</v>
      </c>
      <c r="F37" s="78">
        <v>38012.730000000003</v>
      </c>
      <c r="G37" s="79">
        <v>1.3653999999999999</v>
      </c>
      <c r="H37" s="78">
        <v>38600618.939999998</v>
      </c>
    </row>
    <row r="38" spans="1:8" ht="15" customHeight="1" x14ac:dyDescent="0.25">
      <c r="A38" s="77" t="s">
        <v>238</v>
      </c>
      <c r="B38" s="77" t="s">
        <v>239</v>
      </c>
      <c r="C38" s="77" t="s">
        <v>240</v>
      </c>
      <c r="D38" s="80" t="s">
        <v>82</v>
      </c>
      <c r="E38" s="78">
        <v>4496</v>
      </c>
      <c r="F38" s="78">
        <v>3469560</v>
      </c>
      <c r="G38" s="79">
        <v>771.69929999999999</v>
      </c>
      <c r="H38" s="78">
        <v>826279560</v>
      </c>
    </row>
    <row r="39" spans="1:8" ht="15" customHeight="1" x14ac:dyDescent="0.25">
      <c r="A39" s="77" t="s">
        <v>241</v>
      </c>
      <c r="B39" s="77" t="s">
        <v>242</v>
      </c>
      <c r="C39" s="77" t="s">
        <v>243</v>
      </c>
      <c r="D39" s="80" t="s">
        <v>82</v>
      </c>
      <c r="E39" s="78">
        <v>188</v>
      </c>
      <c r="F39" s="78">
        <v>7385.4</v>
      </c>
      <c r="G39" s="79">
        <v>39.283999999999999</v>
      </c>
      <c r="H39" s="78">
        <v>77510120</v>
      </c>
    </row>
    <row r="40" spans="1:8" ht="15" customHeight="1" x14ac:dyDescent="0.25">
      <c r="A40" s="77" t="s">
        <v>92</v>
      </c>
      <c r="B40" s="77" t="s">
        <v>93</v>
      </c>
      <c r="C40" s="77" t="s">
        <v>94</v>
      </c>
      <c r="D40" s="80" t="s">
        <v>82</v>
      </c>
      <c r="E40" s="78">
        <v>3439</v>
      </c>
      <c r="F40" s="78">
        <v>12436980</v>
      </c>
      <c r="G40" s="79">
        <v>3616.4524999999999</v>
      </c>
      <c r="H40" s="78">
        <v>1471945040</v>
      </c>
    </row>
    <row r="41" spans="1:8" ht="15" customHeight="1" x14ac:dyDescent="0.25">
      <c r="A41" s="77" t="s">
        <v>98</v>
      </c>
      <c r="B41" s="77" t="s">
        <v>99</v>
      </c>
      <c r="C41" s="77" t="s">
        <v>94</v>
      </c>
      <c r="D41" s="80" t="s">
        <v>82</v>
      </c>
      <c r="E41" s="78">
        <v>1758</v>
      </c>
      <c r="F41" s="78">
        <v>6328880</v>
      </c>
      <c r="G41" s="79">
        <v>3600.0455000000002</v>
      </c>
      <c r="H41" s="78">
        <v>442281600</v>
      </c>
    </row>
    <row r="42" spans="1:8" ht="15" customHeight="1" x14ac:dyDescent="0.25">
      <c r="A42" s="77" t="s">
        <v>89</v>
      </c>
      <c r="B42" s="77" t="s">
        <v>90</v>
      </c>
      <c r="C42" s="77" t="s">
        <v>91</v>
      </c>
      <c r="D42" s="80" t="s">
        <v>74</v>
      </c>
      <c r="E42" s="78">
        <v>137577</v>
      </c>
      <c r="F42" s="78">
        <v>82264212</v>
      </c>
      <c r="G42" s="79">
        <v>597.95029999999997</v>
      </c>
      <c r="H42" s="78">
        <v>1677021588</v>
      </c>
    </row>
    <row r="43" spans="1:8" ht="15" customHeight="1" x14ac:dyDescent="0.25">
      <c r="A43" s="77" t="s">
        <v>244</v>
      </c>
      <c r="B43" s="77" t="s">
        <v>245</v>
      </c>
      <c r="C43" s="77" t="s">
        <v>246</v>
      </c>
      <c r="D43" s="80" t="s">
        <v>82</v>
      </c>
      <c r="E43" s="78">
        <v>1681</v>
      </c>
      <c r="F43" s="78">
        <v>193351</v>
      </c>
      <c r="G43" s="79">
        <v>115.0214</v>
      </c>
      <c r="H43" s="78">
        <v>172341415</v>
      </c>
    </row>
    <row r="44" spans="1:8" ht="15" customHeight="1" x14ac:dyDescent="0.25">
      <c r="A44" s="77" t="s">
        <v>131</v>
      </c>
      <c r="B44" s="77" t="s">
        <v>132</v>
      </c>
      <c r="C44" s="77" t="s">
        <v>133</v>
      </c>
      <c r="D44" s="80" t="s">
        <v>82</v>
      </c>
      <c r="E44" s="78">
        <v>11204</v>
      </c>
      <c r="F44" s="78">
        <v>57667.51</v>
      </c>
      <c r="G44" s="79">
        <v>5.1470000000000002</v>
      </c>
      <c r="H44" s="78">
        <v>27830444.940000001</v>
      </c>
    </row>
    <row r="45" spans="1:8" ht="15" customHeight="1" x14ac:dyDescent="0.25">
      <c r="A45" s="77" t="s">
        <v>247</v>
      </c>
      <c r="B45" s="77" t="s">
        <v>248</v>
      </c>
      <c r="C45" s="77" t="s">
        <v>249</v>
      </c>
      <c r="D45" s="80" t="s">
        <v>74</v>
      </c>
      <c r="E45" s="78">
        <v>3750</v>
      </c>
      <c r="F45" s="78">
        <v>564108</v>
      </c>
      <c r="G45" s="79">
        <v>150.4288</v>
      </c>
      <c r="H45" s="78">
        <v>64713951</v>
      </c>
    </row>
    <row r="46" spans="1:8" ht="15" customHeight="1" x14ac:dyDescent="0.25">
      <c r="A46" s="77" t="s">
        <v>83</v>
      </c>
      <c r="B46" s="77" t="s">
        <v>84</v>
      </c>
      <c r="C46" s="77" t="s">
        <v>85</v>
      </c>
      <c r="D46" s="80" t="s">
        <v>74</v>
      </c>
      <c r="E46" s="78">
        <v>61271</v>
      </c>
      <c r="F46" s="78">
        <v>859050.05</v>
      </c>
      <c r="G46" s="79">
        <v>14.0205</v>
      </c>
      <c r="H46" s="78">
        <v>181986412.5</v>
      </c>
    </row>
    <row r="47" spans="1:8" ht="15" customHeight="1" x14ac:dyDescent="0.25">
      <c r="A47" s="77" t="s">
        <v>250</v>
      </c>
      <c r="B47" s="77" t="s">
        <v>251</v>
      </c>
      <c r="C47" s="77" t="s">
        <v>252</v>
      </c>
      <c r="D47" s="80" t="s">
        <v>82</v>
      </c>
      <c r="E47" s="78">
        <v>1572</v>
      </c>
      <c r="F47" s="78">
        <v>40621</v>
      </c>
      <c r="G47" s="79">
        <v>25.840299999999999</v>
      </c>
      <c r="H47" s="78">
        <v>17620265.600000001</v>
      </c>
    </row>
    <row r="48" spans="1:8" ht="15" customHeight="1" x14ac:dyDescent="0.25">
      <c r="A48" s="77" t="s">
        <v>110</v>
      </c>
      <c r="B48" s="77" t="s">
        <v>111</v>
      </c>
      <c r="C48" s="77" t="s">
        <v>112</v>
      </c>
      <c r="D48" s="80" t="s">
        <v>82</v>
      </c>
      <c r="E48" s="78">
        <v>319</v>
      </c>
      <c r="F48" s="78">
        <v>211355</v>
      </c>
      <c r="G48" s="79">
        <v>662.55489999999998</v>
      </c>
      <c r="H48" s="78">
        <v>175531780</v>
      </c>
    </row>
    <row r="49" spans="1:8" ht="15" customHeight="1" x14ac:dyDescent="0.25">
      <c r="A49" s="77" t="s">
        <v>253</v>
      </c>
      <c r="B49" s="77" t="s">
        <v>254</v>
      </c>
      <c r="C49" s="77" t="s">
        <v>255</v>
      </c>
      <c r="D49" s="80" t="s">
        <v>82</v>
      </c>
      <c r="E49" s="78">
        <v>4659</v>
      </c>
      <c r="F49" s="78">
        <v>248639.1</v>
      </c>
      <c r="G49" s="79">
        <v>53.3675</v>
      </c>
      <c r="H49" s="78">
        <v>618355153.5</v>
      </c>
    </row>
    <row r="50" spans="1:8" ht="15" customHeight="1" x14ac:dyDescent="0.25">
      <c r="A50" s="77" t="s">
        <v>256</v>
      </c>
      <c r="B50" s="77" t="s">
        <v>257</v>
      </c>
      <c r="C50" s="77" t="s">
        <v>258</v>
      </c>
      <c r="D50" s="80" t="s">
        <v>74</v>
      </c>
      <c r="E50" s="78">
        <v>432</v>
      </c>
      <c r="F50" s="78">
        <v>1589820</v>
      </c>
      <c r="G50" s="79">
        <v>3680.1388999999999</v>
      </c>
      <c r="H50" s="78">
        <v>157008800</v>
      </c>
    </row>
    <row r="51" spans="1:8" ht="15" customHeight="1" x14ac:dyDescent="0.25">
      <c r="A51" s="77" t="s">
        <v>259</v>
      </c>
      <c r="B51" s="77" t="s">
        <v>260</v>
      </c>
      <c r="C51" s="77" t="s">
        <v>261</v>
      </c>
      <c r="D51" s="80" t="s">
        <v>82</v>
      </c>
      <c r="E51" s="78">
        <v>100</v>
      </c>
      <c r="F51" s="78">
        <v>150</v>
      </c>
      <c r="G51" s="79">
        <v>1.5</v>
      </c>
      <c r="H51" s="78">
        <v>9094837.5</v>
      </c>
    </row>
    <row r="52" spans="1:8" ht="15" customHeight="1" x14ac:dyDescent="0.25">
      <c r="A52" s="77" t="s">
        <v>262</v>
      </c>
      <c r="B52" s="77" t="s">
        <v>263</v>
      </c>
      <c r="C52" s="77" t="s">
        <v>264</v>
      </c>
      <c r="D52" s="80" t="s">
        <v>82</v>
      </c>
      <c r="E52" s="78">
        <v>141019</v>
      </c>
      <c r="F52" s="78">
        <v>1021257.35</v>
      </c>
      <c r="G52" s="79">
        <v>7.242</v>
      </c>
      <c r="H52" s="78">
        <v>75778491.700000003</v>
      </c>
    </row>
    <row r="53" spans="1:8" ht="15" customHeight="1" x14ac:dyDescent="0.25">
      <c r="A53" s="77" t="s">
        <v>116</v>
      </c>
      <c r="B53" s="77" t="s">
        <v>117</v>
      </c>
      <c r="C53" s="77" t="s">
        <v>118</v>
      </c>
      <c r="D53" s="80" t="s">
        <v>82</v>
      </c>
      <c r="E53" s="78">
        <v>604</v>
      </c>
      <c r="F53" s="78">
        <v>56601.5</v>
      </c>
      <c r="G53" s="79">
        <v>93.711100000000002</v>
      </c>
      <c r="H53" s="78">
        <v>60521784.5</v>
      </c>
    </row>
    <row r="54" spans="1:8" ht="15" customHeight="1" x14ac:dyDescent="0.25">
      <c r="A54" s="77" t="s">
        <v>265</v>
      </c>
      <c r="B54" s="77" t="s">
        <v>266</v>
      </c>
      <c r="C54" s="77" t="s">
        <v>267</v>
      </c>
      <c r="D54" s="80" t="s">
        <v>82</v>
      </c>
      <c r="E54" s="78">
        <v>11085</v>
      </c>
      <c r="F54" s="78">
        <v>3657490</v>
      </c>
      <c r="G54" s="79">
        <v>329.9495</v>
      </c>
      <c r="H54" s="78">
        <v>747242480</v>
      </c>
    </row>
    <row r="55" spans="1:8" ht="15" customHeight="1" x14ac:dyDescent="0.25">
      <c r="A55" s="77" t="s">
        <v>135</v>
      </c>
      <c r="B55" s="77" t="s">
        <v>136</v>
      </c>
      <c r="C55" s="77" t="s">
        <v>137</v>
      </c>
      <c r="D55" s="80" t="s">
        <v>78</v>
      </c>
      <c r="E55" s="78">
        <v>54952</v>
      </c>
      <c r="F55" s="78">
        <v>8241273</v>
      </c>
      <c r="G55" s="79">
        <v>149.97219999999999</v>
      </c>
      <c r="H55" s="78">
        <v>1082240456</v>
      </c>
    </row>
    <row r="56" spans="1:8" ht="15" customHeight="1" x14ac:dyDescent="0.25">
      <c r="A56" s="77" t="s">
        <v>268</v>
      </c>
      <c r="B56" s="77" t="s">
        <v>269</v>
      </c>
      <c r="C56" s="77" t="s">
        <v>270</v>
      </c>
      <c r="D56" s="80" t="s">
        <v>78</v>
      </c>
      <c r="E56" s="78">
        <v>1424944</v>
      </c>
      <c r="F56" s="78">
        <v>8924748.3800000008</v>
      </c>
      <c r="G56" s="79">
        <v>6.2632000000000003</v>
      </c>
      <c r="H56" s="78">
        <v>786411862.08000004</v>
      </c>
    </row>
    <row r="57" spans="1:8" ht="15" customHeight="1" x14ac:dyDescent="0.25">
      <c r="A57" s="77" t="s">
        <v>107</v>
      </c>
      <c r="B57" s="77" t="s">
        <v>108</v>
      </c>
      <c r="C57" s="77" t="s">
        <v>109</v>
      </c>
      <c r="D57" s="80" t="s">
        <v>82</v>
      </c>
      <c r="E57" s="78">
        <v>404</v>
      </c>
      <c r="F57" s="78">
        <v>29963.5</v>
      </c>
      <c r="G57" s="79">
        <v>74.167100000000005</v>
      </c>
      <c r="H57" s="78" t="s">
        <v>271</v>
      </c>
    </row>
    <row r="58" spans="1:8" ht="15" customHeight="1" x14ac:dyDescent="0.25">
      <c r="A58" s="77" t="s">
        <v>119</v>
      </c>
      <c r="B58" s="77" t="s">
        <v>120</v>
      </c>
      <c r="C58" s="77" t="s">
        <v>121</v>
      </c>
      <c r="D58" s="80" t="s">
        <v>82</v>
      </c>
      <c r="E58" s="78">
        <v>10558</v>
      </c>
      <c r="F58" s="78">
        <v>156494.20000000001</v>
      </c>
      <c r="G58" s="79">
        <v>14.8223</v>
      </c>
      <c r="H58" s="78">
        <v>13508888.4</v>
      </c>
    </row>
    <row r="59" spans="1:8" ht="15" customHeight="1" x14ac:dyDescent="0.25">
      <c r="A59" s="77" t="s">
        <v>272</v>
      </c>
      <c r="B59" s="77" t="s">
        <v>273</v>
      </c>
      <c r="C59" s="77" t="s">
        <v>274</v>
      </c>
      <c r="D59" s="80" t="s">
        <v>74</v>
      </c>
      <c r="E59" s="78">
        <v>60879</v>
      </c>
      <c r="F59" s="78">
        <v>3737659.8</v>
      </c>
      <c r="G59" s="79">
        <v>61.3949</v>
      </c>
      <c r="H59" s="78">
        <v>123480000</v>
      </c>
    </row>
    <row r="60" spans="1:8" ht="15" customHeight="1" x14ac:dyDescent="0.25">
      <c r="A60" s="77" t="s">
        <v>275</v>
      </c>
      <c r="B60" s="77" t="s">
        <v>276</v>
      </c>
      <c r="C60" s="77" t="s">
        <v>277</v>
      </c>
      <c r="D60" s="80" t="s">
        <v>82</v>
      </c>
      <c r="E60" s="78">
        <v>1742</v>
      </c>
      <c r="F60" s="78">
        <v>39183.800000000003</v>
      </c>
      <c r="G60" s="79">
        <v>22.493600000000001</v>
      </c>
      <c r="H60" s="78">
        <v>4547040</v>
      </c>
    </row>
    <row r="61" spans="1:8" ht="15" customHeight="1" x14ac:dyDescent="0.25">
      <c r="A61" s="77" t="s">
        <v>278</v>
      </c>
      <c r="B61" s="77" t="s">
        <v>279</v>
      </c>
      <c r="C61" s="77" t="s">
        <v>280</v>
      </c>
      <c r="D61" s="80" t="s">
        <v>82</v>
      </c>
      <c r="E61" s="78">
        <v>255</v>
      </c>
      <c r="F61" s="78">
        <v>69002</v>
      </c>
      <c r="G61" s="79">
        <v>270.59609999999998</v>
      </c>
      <c r="H61" s="78">
        <v>21933656</v>
      </c>
    </row>
    <row r="62" spans="1:8" ht="15" customHeight="1" x14ac:dyDescent="0.25">
      <c r="A62" s="77" t="s">
        <v>122</v>
      </c>
      <c r="B62" s="77" t="s">
        <v>123</v>
      </c>
      <c r="C62" s="77" t="s">
        <v>124</v>
      </c>
      <c r="D62" s="80" t="s">
        <v>82</v>
      </c>
      <c r="E62" s="78">
        <v>7112</v>
      </c>
      <c r="F62" s="78">
        <v>81156.800000000003</v>
      </c>
      <c r="G62" s="79">
        <v>11.411199999999999</v>
      </c>
      <c r="H62" s="78">
        <v>6322000</v>
      </c>
    </row>
    <row r="63" spans="1:8" ht="15" customHeight="1" x14ac:dyDescent="0.25">
      <c r="A63" s="77" t="s">
        <v>281</v>
      </c>
      <c r="B63" s="77" t="s">
        <v>282</v>
      </c>
      <c r="C63" s="77" t="s">
        <v>283</v>
      </c>
      <c r="D63" s="80" t="s">
        <v>82</v>
      </c>
      <c r="E63" s="78">
        <v>44</v>
      </c>
      <c r="F63" s="78">
        <v>1944.8</v>
      </c>
      <c r="G63" s="79">
        <v>44.2</v>
      </c>
      <c r="H63" s="78">
        <v>39880466.600000001</v>
      </c>
    </row>
    <row r="64" spans="1:8" ht="15" customHeight="1" x14ac:dyDescent="0.25">
      <c r="A64" s="77" t="s">
        <v>113</v>
      </c>
      <c r="B64" s="77" t="s">
        <v>114</v>
      </c>
      <c r="C64" s="77" t="s">
        <v>115</v>
      </c>
      <c r="D64" s="80" t="s">
        <v>82</v>
      </c>
      <c r="E64" s="78">
        <v>12443</v>
      </c>
      <c r="F64" s="78">
        <v>10952.49</v>
      </c>
      <c r="G64" s="79">
        <v>0.88019999999999998</v>
      </c>
      <c r="H64" s="78">
        <v>5152628.5999999996</v>
      </c>
    </row>
    <row r="65" spans="1:8" ht="15" customHeight="1" x14ac:dyDescent="0.25">
      <c r="A65" s="77" t="s">
        <v>284</v>
      </c>
      <c r="B65" s="77" t="s">
        <v>285</v>
      </c>
      <c r="C65" s="77" t="s">
        <v>286</v>
      </c>
      <c r="D65" s="80" t="s">
        <v>82</v>
      </c>
      <c r="E65" s="78">
        <v>305607</v>
      </c>
      <c r="F65" s="78">
        <v>1224950.28</v>
      </c>
      <c r="G65" s="79">
        <v>4.0083000000000002</v>
      </c>
      <c r="H65" s="78">
        <v>74314551.739999995</v>
      </c>
    </row>
    <row r="66" spans="1:8" ht="15" customHeight="1" x14ac:dyDescent="0.25">
      <c r="A66" s="77" t="s">
        <v>146</v>
      </c>
      <c r="B66" s="77" t="s">
        <v>147</v>
      </c>
      <c r="C66" s="77" t="s">
        <v>148</v>
      </c>
      <c r="D66" s="80" t="s">
        <v>82</v>
      </c>
      <c r="E66" s="78">
        <v>291194</v>
      </c>
      <c r="F66" s="78">
        <v>7346062.5999999996</v>
      </c>
      <c r="G66" s="79">
        <v>25.227399999999999</v>
      </c>
      <c r="H66" s="78">
        <v>7749855311</v>
      </c>
    </row>
    <row r="67" spans="1:8" ht="15" customHeight="1" x14ac:dyDescent="0.25">
      <c r="A67" s="77" t="s">
        <v>71</v>
      </c>
      <c r="B67" s="77" t="s">
        <v>72</v>
      </c>
      <c r="C67" s="77" t="s">
        <v>73</v>
      </c>
      <c r="D67" s="80" t="s">
        <v>74</v>
      </c>
      <c r="E67" s="78">
        <v>77871</v>
      </c>
      <c r="F67" s="78">
        <v>364752.53</v>
      </c>
      <c r="G67" s="79">
        <v>4.6840999999999999</v>
      </c>
      <c r="H67" s="78">
        <v>16920305</v>
      </c>
    </row>
    <row r="68" spans="1:8" ht="15" customHeight="1" x14ac:dyDescent="0.25">
      <c r="A68" s="77" t="s">
        <v>138</v>
      </c>
      <c r="B68" s="77" t="s">
        <v>139</v>
      </c>
      <c r="C68" s="77" t="s">
        <v>140</v>
      </c>
      <c r="D68" s="80" t="s">
        <v>74</v>
      </c>
      <c r="E68" s="78">
        <v>408292</v>
      </c>
      <c r="F68" s="78">
        <v>8615283.0500000007</v>
      </c>
      <c r="G68" s="79">
        <v>21.1008</v>
      </c>
      <c r="H68" s="78">
        <v>527518105</v>
      </c>
    </row>
    <row r="69" spans="1:8" s="76" customFormat="1" ht="15" customHeight="1" x14ac:dyDescent="0.25">
      <c r="A69" s="74" t="s">
        <v>23</v>
      </c>
      <c r="B69" s="74"/>
      <c r="C69" s="75"/>
      <c r="D69" s="75"/>
      <c r="E69" s="75"/>
      <c r="F69" s="75"/>
      <c r="G69" s="75"/>
      <c r="H69" s="101"/>
    </row>
    <row r="70" spans="1:8" s="76" customFormat="1" ht="15" customHeight="1" x14ac:dyDescent="0.25">
      <c r="A70" s="77" t="s">
        <v>345</v>
      </c>
      <c r="B70" s="77" t="s">
        <v>346</v>
      </c>
      <c r="C70" s="77" t="s">
        <v>172</v>
      </c>
      <c r="D70" s="80" t="s">
        <v>74</v>
      </c>
      <c r="E70" s="78">
        <v>480000</v>
      </c>
      <c r="F70" s="78">
        <v>480120</v>
      </c>
      <c r="G70" s="79">
        <v>100.02500000000001</v>
      </c>
      <c r="H70" s="78">
        <v>79920000</v>
      </c>
    </row>
    <row r="71" spans="1:8" ht="15" customHeight="1" x14ac:dyDescent="0.25">
      <c r="A71" s="77" t="s">
        <v>294</v>
      </c>
      <c r="B71" s="77" t="s">
        <v>295</v>
      </c>
      <c r="C71" s="77" t="s">
        <v>219</v>
      </c>
      <c r="D71" s="80" t="s">
        <v>74</v>
      </c>
      <c r="E71" s="78">
        <v>1000000</v>
      </c>
      <c r="F71" s="78">
        <v>129471.09</v>
      </c>
      <c r="G71" s="79">
        <v>97.55</v>
      </c>
      <c r="H71" s="78">
        <v>258942199.22</v>
      </c>
    </row>
    <row r="72" spans="1:8" ht="15" customHeight="1" x14ac:dyDescent="0.25">
      <c r="A72" s="77" t="s">
        <v>347</v>
      </c>
      <c r="B72" s="77" t="s">
        <v>348</v>
      </c>
      <c r="C72" s="77" t="s">
        <v>349</v>
      </c>
      <c r="D72" s="80" t="s">
        <v>74</v>
      </c>
      <c r="E72" s="78">
        <v>100000</v>
      </c>
      <c r="F72" s="78">
        <v>102200</v>
      </c>
      <c r="G72" s="79">
        <v>102.2</v>
      </c>
      <c r="H72" s="78">
        <v>61320000</v>
      </c>
    </row>
    <row r="73" spans="1:8" ht="15" customHeight="1" x14ac:dyDescent="0.25">
      <c r="A73" s="77" t="s">
        <v>297</v>
      </c>
      <c r="B73" s="77" t="s">
        <v>298</v>
      </c>
      <c r="C73" s="77" t="s">
        <v>299</v>
      </c>
      <c r="D73" s="80" t="s">
        <v>74</v>
      </c>
      <c r="E73" s="78">
        <v>100000</v>
      </c>
      <c r="F73" s="78">
        <v>101400</v>
      </c>
      <c r="G73" s="79">
        <v>101.4</v>
      </c>
      <c r="H73" s="78">
        <v>91361400</v>
      </c>
    </row>
    <row r="74" spans="1:8" ht="15" customHeight="1" x14ac:dyDescent="0.25">
      <c r="A74" s="77" t="s">
        <v>350</v>
      </c>
      <c r="B74" s="77" t="s">
        <v>351</v>
      </c>
      <c r="C74" s="77" t="s">
        <v>274</v>
      </c>
      <c r="D74" s="80" t="s">
        <v>74</v>
      </c>
      <c r="E74" s="78">
        <v>150000</v>
      </c>
      <c r="F74" s="78">
        <v>153900</v>
      </c>
      <c r="G74" s="79">
        <v>102.6</v>
      </c>
      <c r="H74" s="78">
        <v>25650000</v>
      </c>
    </row>
    <row r="75" spans="1:8" ht="15" customHeight="1" x14ac:dyDescent="0.25">
      <c r="A75" s="77" t="s">
        <v>300</v>
      </c>
      <c r="B75" s="77" t="s">
        <v>301</v>
      </c>
      <c r="C75" s="77" t="s">
        <v>302</v>
      </c>
      <c r="D75" s="80" t="s">
        <v>74</v>
      </c>
      <c r="E75" s="78">
        <v>107422</v>
      </c>
      <c r="F75" s="78">
        <v>112655.6</v>
      </c>
      <c r="G75" s="79">
        <v>104.872</v>
      </c>
      <c r="H75" s="78">
        <v>320250000</v>
      </c>
    </row>
    <row r="76" spans="1:8" ht="15" customHeight="1" x14ac:dyDescent="0.25">
      <c r="A76" s="77" t="s">
        <v>303</v>
      </c>
      <c r="B76" s="77" t="s">
        <v>304</v>
      </c>
      <c r="C76" s="77" t="s">
        <v>305</v>
      </c>
      <c r="D76" s="80" t="s">
        <v>74</v>
      </c>
      <c r="E76" s="78">
        <v>229038.21</v>
      </c>
      <c r="F76" s="78">
        <v>234821.17</v>
      </c>
      <c r="G76" s="79">
        <v>102.5485</v>
      </c>
      <c r="H76" s="78">
        <v>1693394122.5799999</v>
      </c>
    </row>
    <row r="77" spans="1:8" ht="15" customHeight="1" x14ac:dyDescent="0.25">
      <c r="A77" s="77" t="s">
        <v>306</v>
      </c>
      <c r="B77" s="77" t="s">
        <v>307</v>
      </c>
      <c r="C77" s="77" t="s">
        <v>305</v>
      </c>
      <c r="D77" s="80" t="s">
        <v>74</v>
      </c>
      <c r="E77" s="78">
        <v>1320040</v>
      </c>
      <c r="F77" s="78">
        <v>1328365.6399999999</v>
      </c>
      <c r="G77" s="79">
        <v>100.6322</v>
      </c>
      <c r="H77" s="78">
        <v>1760500000</v>
      </c>
    </row>
    <row r="78" spans="1:8" ht="15" customHeight="1" x14ac:dyDescent="0.25">
      <c r="A78" s="77" t="s">
        <v>308</v>
      </c>
      <c r="B78" s="77" t="s">
        <v>309</v>
      </c>
      <c r="C78" s="77" t="s">
        <v>305</v>
      </c>
      <c r="D78" s="80" t="s">
        <v>74</v>
      </c>
      <c r="E78" s="78">
        <v>1783228</v>
      </c>
      <c r="F78" s="78">
        <v>1816502.03</v>
      </c>
      <c r="G78" s="79">
        <v>101.8665</v>
      </c>
      <c r="H78" s="78">
        <v>763575000</v>
      </c>
    </row>
    <row r="79" spans="1:8" ht="15" customHeight="1" x14ac:dyDescent="0.25">
      <c r="A79" s="77" t="s">
        <v>352</v>
      </c>
      <c r="B79" s="77" t="s">
        <v>353</v>
      </c>
      <c r="C79" s="77" t="s">
        <v>305</v>
      </c>
      <c r="D79" s="80" t="s">
        <v>74</v>
      </c>
      <c r="E79" s="78">
        <v>8772108.2799999993</v>
      </c>
      <c r="F79" s="78">
        <v>8931923.8000000007</v>
      </c>
      <c r="G79" s="79">
        <v>101.806</v>
      </c>
      <c r="H79" s="78">
        <v>1091229278.3299999</v>
      </c>
    </row>
    <row r="80" spans="1:8" ht="15" customHeight="1" x14ac:dyDescent="0.25">
      <c r="A80" s="77" t="s">
        <v>310</v>
      </c>
      <c r="B80" s="77" t="s">
        <v>311</v>
      </c>
      <c r="C80" s="77" t="s">
        <v>305</v>
      </c>
      <c r="D80" s="80" t="s">
        <v>74</v>
      </c>
      <c r="E80" s="78">
        <v>5456675.9400000004</v>
      </c>
      <c r="F80" s="78">
        <v>5194486.42</v>
      </c>
      <c r="G80" s="79">
        <v>95.157700000000006</v>
      </c>
      <c r="H80" s="78">
        <v>1137169022.1400001</v>
      </c>
    </row>
    <row r="81" spans="1:8" ht="15" customHeight="1" x14ac:dyDescent="0.25">
      <c r="A81" s="77" t="s">
        <v>354</v>
      </c>
      <c r="B81" s="77" t="s">
        <v>355</v>
      </c>
      <c r="C81" s="77" t="s">
        <v>305</v>
      </c>
      <c r="D81" s="80" t="s">
        <v>74</v>
      </c>
      <c r="E81" s="78">
        <v>663614.04</v>
      </c>
      <c r="F81" s="78">
        <v>663614.04</v>
      </c>
      <c r="G81" s="79">
        <v>100.0407</v>
      </c>
      <c r="H81" s="78">
        <v>1327228083.7</v>
      </c>
    </row>
    <row r="82" spans="1:8" ht="15" customHeight="1" x14ac:dyDescent="0.25">
      <c r="A82" s="77" t="s">
        <v>312</v>
      </c>
      <c r="B82" s="77" t="s">
        <v>313</v>
      </c>
      <c r="C82" s="77" t="s">
        <v>305</v>
      </c>
      <c r="D82" s="80" t="s">
        <v>74</v>
      </c>
      <c r="E82" s="78">
        <v>390000</v>
      </c>
      <c r="F82" s="78">
        <v>366208</v>
      </c>
      <c r="G82" s="79">
        <v>93.899500000000003</v>
      </c>
      <c r="H82" s="78">
        <v>938700000</v>
      </c>
    </row>
    <row r="83" spans="1:8" ht="15" customHeight="1" x14ac:dyDescent="0.25">
      <c r="A83" s="77" t="s">
        <v>356</v>
      </c>
      <c r="B83" s="77" t="s">
        <v>357</v>
      </c>
      <c r="C83" s="77" t="s">
        <v>305</v>
      </c>
      <c r="D83" s="80" t="s">
        <v>74</v>
      </c>
      <c r="E83" s="78">
        <v>20000</v>
      </c>
      <c r="F83" s="78">
        <v>20354.759999999998</v>
      </c>
      <c r="G83" s="79">
        <v>101.77379999999999</v>
      </c>
      <c r="H83" s="78">
        <v>1272172500</v>
      </c>
    </row>
    <row r="84" spans="1:8" ht="15" customHeight="1" x14ac:dyDescent="0.25">
      <c r="A84" s="77" t="s">
        <v>358</v>
      </c>
      <c r="B84" s="77" t="s">
        <v>359</v>
      </c>
      <c r="C84" s="77" t="s">
        <v>305</v>
      </c>
      <c r="D84" s="80" t="s">
        <v>74</v>
      </c>
      <c r="E84" s="78">
        <v>10000000</v>
      </c>
      <c r="F84" s="78">
        <v>10256000</v>
      </c>
      <c r="G84" s="79">
        <v>102.575</v>
      </c>
      <c r="H84" s="78">
        <v>415408512.41000003</v>
      </c>
    </row>
    <row r="85" spans="1:8" ht="15" customHeight="1" x14ac:dyDescent="0.25">
      <c r="A85" s="77" t="s">
        <v>360</v>
      </c>
      <c r="B85" s="77" t="s">
        <v>361</v>
      </c>
      <c r="C85" s="77" t="s">
        <v>305</v>
      </c>
      <c r="D85" s="80" t="s">
        <v>74</v>
      </c>
      <c r="E85" s="78">
        <v>2000000</v>
      </c>
      <c r="F85" s="78">
        <v>2063000</v>
      </c>
      <c r="G85" s="79">
        <v>103.15</v>
      </c>
      <c r="H85" s="78">
        <v>825200000</v>
      </c>
    </row>
    <row r="86" spans="1:8" ht="15" customHeight="1" x14ac:dyDescent="0.25">
      <c r="A86" s="77" t="s">
        <v>314</v>
      </c>
      <c r="B86" s="77" t="s">
        <v>315</v>
      </c>
      <c r="C86" s="77" t="s">
        <v>305</v>
      </c>
      <c r="D86" s="80" t="s">
        <v>74</v>
      </c>
      <c r="E86" s="78">
        <v>100000</v>
      </c>
      <c r="F86" s="78">
        <v>105000</v>
      </c>
      <c r="G86" s="79">
        <v>105</v>
      </c>
      <c r="H86" s="78">
        <v>1312500000</v>
      </c>
    </row>
    <row r="87" spans="1:8" ht="15" customHeight="1" x14ac:dyDescent="0.25">
      <c r="A87" s="77" t="s">
        <v>362</v>
      </c>
      <c r="B87" s="77" t="s">
        <v>363</v>
      </c>
      <c r="C87" s="77" t="s">
        <v>305</v>
      </c>
      <c r="D87" s="80" t="s">
        <v>74</v>
      </c>
      <c r="E87" s="78">
        <v>3100000</v>
      </c>
      <c r="F87" s="78">
        <v>3205400</v>
      </c>
      <c r="G87" s="79">
        <v>103.4</v>
      </c>
      <c r="H87" s="78">
        <v>1292500000</v>
      </c>
    </row>
    <row r="88" spans="1:8" ht="15" customHeight="1" x14ac:dyDescent="0.25">
      <c r="A88" s="77" t="s">
        <v>342</v>
      </c>
      <c r="B88" s="77" t="s">
        <v>343</v>
      </c>
      <c r="C88" s="77" t="s">
        <v>305</v>
      </c>
      <c r="D88" s="80" t="s">
        <v>74</v>
      </c>
      <c r="E88" s="78">
        <v>44468983.549999997</v>
      </c>
      <c r="F88" s="78">
        <v>37016472.82</v>
      </c>
      <c r="G88" s="79">
        <v>83.259600000000006</v>
      </c>
      <c r="H88" s="78">
        <v>1295358445.1199999</v>
      </c>
    </row>
    <row r="89" spans="1:8" ht="15" customHeight="1" x14ac:dyDescent="0.25">
      <c r="A89" s="77" t="s">
        <v>316</v>
      </c>
      <c r="B89" s="77" t="s">
        <v>317</v>
      </c>
      <c r="C89" s="77" t="s">
        <v>305</v>
      </c>
      <c r="D89" s="80" t="s">
        <v>74</v>
      </c>
      <c r="E89" s="78">
        <v>4585000</v>
      </c>
      <c r="F89" s="78">
        <v>4539011</v>
      </c>
      <c r="G89" s="79">
        <v>98.997</v>
      </c>
      <c r="H89" s="78">
        <v>1010000000</v>
      </c>
    </row>
    <row r="90" spans="1:8" ht="15" customHeight="1" x14ac:dyDescent="0.25">
      <c r="A90" s="77" t="s">
        <v>364</v>
      </c>
      <c r="B90" s="77" t="s">
        <v>365</v>
      </c>
      <c r="C90" s="77" t="s">
        <v>305</v>
      </c>
      <c r="D90" s="80" t="s">
        <v>74</v>
      </c>
      <c r="E90" s="78">
        <v>1000000</v>
      </c>
      <c r="F90" s="78">
        <v>728000</v>
      </c>
      <c r="G90" s="79">
        <v>72.8</v>
      </c>
      <c r="H90" s="78">
        <v>582400000</v>
      </c>
    </row>
    <row r="91" spans="1:8" ht="15" customHeight="1" x14ac:dyDescent="0.25">
      <c r="A91" s="77" t="s">
        <v>318</v>
      </c>
      <c r="B91" s="77" t="s">
        <v>319</v>
      </c>
      <c r="C91" s="77" t="s">
        <v>305</v>
      </c>
      <c r="D91" s="80" t="s">
        <v>82</v>
      </c>
      <c r="E91" s="78">
        <v>500000</v>
      </c>
      <c r="F91" s="78">
        <v>497244</v>
      </c>
      <c r="G91" s="79">
        <v>99.448800000000006</v>
      </c>
      <c r="H91" s="78" t="s">
        <v>271</v>
      </c>
    </row>
    <row r="92" spans="1:8" ht="15" customHeight="1" x14ac:dyDescent="0.25">
      <c r="A92" s="77" t="s">
        <v>320</v>
      </c>
      <c r="B92" s="77" t="s">
        <v>321</v>
      </c>
      <c r="C92" s="77" t="s">
        <v>305</v>
      </c>
      <c r="D92" s="80" t="s">
        <v>82</v>
      </c>
      <c r="E92" s="78">
        <v>1163000</v>
      </c>
      <c r="F92" s="78">
        <v>1154506.6000000001</v>
      </c>
      <c r="G92" s="79">
        <v>99.245900000000006</v>
      </c>
      <c r="H92" s="78">
        <v>1195320000</v>
      </c>
    </row>
    <row r="93" spans="1:8" ht="15" customHeight="1" x14ac:dyDescent="0.25">
      <c r="A93" s="77" t="s">
        <v>322</v>
      </c>
      <c r="B93" s="77" t="s">
        <v>323</v>
      </c>
      <c r="C93" s="77" t="s">
        <v>305</v>
      </c>
      <c r="D93" s="80" t="s">
        <v>82</v>
      </c>
      <c r="E93" s="78">
        <v>432000</v>
      </c>
      <c r="F93" s="78">
        <v>426960</v>
      </c>
      <c r="G93" s="79">
        <v>98.887799999999999</v>
      </c>
      <c r="H93" s="78">
        <v>821400849.5</v>
      </c>
    </row>
    <row r="94" spans="1:8" ht="15" customHeight="1" x14ac:dyDescent="0.25">
      <c r="A94" s="77" t="s">
        <v>324</v>
      </c>
      <c r="B94" s="77" t="s">
        <v>325</v>
      </c>
      <c r="C94" s="77" t="s">
        <v>305</v>
      </c>
      <c r="D94" s="80" t="s">
        <v>82</v>
      </c>
      <c r="E94" s="78">
        <v>3004000</v>
      </c>
      <c r="F94" s="78">
        <v>2951376.9</v>
      </c>
      <c r="G94" s="79">
        <v>98.256500000000003</v>
      </c>
      <c r="H94" s="78">
        <v>1312579314.2</v>
      </c>
    </row>
    <row r="95" spans="1:8" ht="12.75" customHeight="1" x14ac:dyDescent="0.3">
      <c r="H95" s="101"/>
    </row>
    <row r="96" spans="1:8" ht="12.75" customHeight="1" x14ac:dyDescent="0.3">
      <c r="B96" s="120" t="s">
        <v>149</v>
      </c>
      <c r="C96" s="99" t="s">
        <v>150</v>
      </c>
      <c r="H96" s="101"/>
    </row>
    <row r="97" spans="2:8" ht="12.75" customHeight="1" x14ac:dyDescent="0.3">
      <c r="B97" s="99"/>
      <c r="C97" s="99" t="s">
        <v>151</v>
      </c>
      <c r="H97" s="101"/>
    </row>
    <row r="98" spans="2:8" ht="12.75" customHeight="1" x14ac:dyDescent="0.3">
      <c r="B98" s="99"/>
      <c r="C98" s="99" t="s">
        <v>152</v>
      </c>
      <c r="H98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D0644-E2C5-4DC7-B34E-63F8EA5A5703}">
  <dimension ref="A1:H37"/>
  <sheetViews>
    <sheetView showGridLines="0" zoomScale="120" zoomScaleNormal="120" workbookViewId="0">
      <selection sqref="A1:H1"/>
    </sheetView>
  </sheetViews>
  <sheetFormatPr defaultColWidth="9.109375" defaultRowHeight="12.75" customHeight="1" x14ac:dyDescent="0.3"/>
  <cols>
    <col min="1" max="1" width="2.88671875" style="142" customWidth="1"/>
    <col min="2" max="2" width="10" style="142" customWidth="1"/>
    <col min="3" max="3" width="14.6640625" style="142" customWidth="1"/>
    <col min="4" max="4" width="34.44140625" style="141" bestFit="1" customWidth="1"/>
    <col min="5" max="5" width="20.6640625" style="142" customWidth="1"/>
    <col min="6" max="6" width="9" style="142" customWidth="1"/>
    <col min="7" max="7" width="15.109375" style="142" customWidth="1"/>
    <col min="8" max="8" width="16" style="142" bestFit="1" customWidth="1"/>
    <col min="9" max="16384" width="9.109375" style="139"/>
  </cols>
  <sheetData>
    <row r="1" spans="1:8" s="125" customFormat="1" ht="19.5" customHeight="1" x14ac:dyDescent="0.3">
      <c r="A1" s="242" t="s">
        <v>366</v>
      </c>
      <c r="B1" s="242"/>
      <c r="C1" s="242"/>
      <c r="D1" s="242"/>
      <c r="E1" s="242"/>
      <c r="F1" s="242"/>
      <c r="G1" s="242"/>
      <c r="H1" s="242"/>
    </row>
    <row r="2" spans="1:8" s="130" customFormat="1" ht="12" x14ac:dyDescent="0.25">
      <c r="A2" s="126"/>
      <c r="B2" s="127" t="s">
        <v>67</v>
      </c>
      <c r="C2" s="127" t="s">
        <v>68</v>
      </c>
      <c r="D2" s="128" t="s">
        <v>69</v>
      </c>
      <c r="E2" s="128" t="s">
        <v>70</v>
      </c>
      <c r="F2" s="128" t="s">
        <v>367</v>
      </c>
      <c r="G2" s="128" t="s">
        <v>368</v>
      </c>
      <c r="H2" s="129" t="s">
        <v>292</v>
      </c>
    </row>
    <row r="3" spans="1:8" ht="17.100000000000001" customHeight="1" x14ac:dyDescent="0.25">
      <c r="A3" s="131" t="s">
        <v>369</v>
      </c>
      <c r="B3" s="132" t="s">
        <v>138</v>
      </c>
      <c r="C3" s="133" t="s">
        <v>139</v>
      </c>
      <c r="D3" s="134" t="s">
        <v>370</v>
      </c>
      <c r="E3" s="135" t="s">
        <v>74</v>
      </c>
      <c r="F3" s="136">
        <v>45862</v>
      </c>
      <c r="G3" s="137">
        <v>25607675</v>
      </c>
      <c r="H3" s="138" t="s">
        <v>371</v>
      </c>
    </row>
    <row r="4" spans="1:8" ht="12.75" customHeight="1" x14ac:dyDescent="0.3">
      <c r="A4" s="140"/>
      <c r="B4" s="140"/>
      <c r="C4" s="140"/>
      <c r="E4" s="140"/>
      <c r="F4" s="140"/>
    </row>
    <row r="5" spans="1:8" ht="12.75" customHeight="1" x14ac:dyDescent="0.25">
      <c r="A5" s="242" t="s">
        <v>372</v>
      </c>
      <c r="B5" s="242"/>
      <c r="C5" s="242"/>
      <c r="D5" s="242"/>
      <c r="E5" s="242"/>
      <c r="F5" s="242"/>
      <c r="G5" s="242"/>
      <c r="H5" s="242"/>
    </row>
    <row r="6" spans="1:8" ht="12.75" customHeight="1" x14ac:dyDescent="0.25">
      <c r="A6" s="126"/>
      <c r="B6" s="127" t="s">
        <v>67</v>
      </c>
      <c r="C6" s="128" t="s">
        <v>68</v>
      </c>
      <c r="D6" s="128" t="s">
        <v>69</v>
      </c>
      <c r="E6" s="127" t="s">
        <v>70</v>
      </c>
      <c r="F6" s="127" t="s">
        <v>367</v>
      </c>
      <c r="G6" s="129" t="s">
        <v>373</v>
      </c>
      <c r="H6" s="129" t="s">
        <v>292</v>
      </c>
    </row>
    <row r="7" spans="1:8" s="130" customFormat="1" ht="12" x14ac:dyDescent="0.2">
      <c r="A7" s="143" t="s">
        <v>374</v>
      </c>
      <c r="B7" s="144" t="s">
        <v>375</v>
      </c>
      <c r="C7" s="145" t="s">
        <v>376</v>
      </c>
      <c r="D7" s="146" t="s">
        <v>181</v>
      </c>
      <c r="E7" s="147" t="s">
        <v>74</v>
      </c>
      <c r="F7" s="148">
        <v>45826</v>
      </c>
      <c r="G7" s="149">
        <v>105000000</v>
      </c>
      <c r="H7" s="150" t="s">
        <v>371</v>
      </c>
    </row>
    <row r="8" spans="1:8" s="130" customFormat="1" ht="12" x14ac:dyDescent="0.2">
      <c r="A8" s="143" t="s">
        <v>377</v>
      </c>
      <c r="B8" s="151" t="s">
        <v>316</v>
      </c>
      <c r="C8" s="151" t="s">
        <v>317</v>
      </c>
      <c r="D8" s="152" t="s">
        <v>378</v>
      </c>
      <c r="E8" s="147" t="s">
        <v>74</v>
      </c>
      <c r="F8" s="153">
        <v>45842</v>
      </c>
      <c r="G8" s="154">
        <v>1000000000</v>
      </c>
      <c r="H8" s="155" t="s">
        <v>371</v>
      </c>
    </row>
    <row r="9" spans="1:8" s="130" customFormat="1" ht="12" x14ac:dyDescent="0.2">
      <c r="A9" s="143" t="s">
        <v>379</v>
      </c>
      <c r="B9" s="151" t="s">
        <v>350</v>
      </c>
      <c r="C9" s="144" t="s">
        <v>351</v>
      </c>
      <c r="D9" s="156" t="s">
        <v>274</v>
      </c>
      <c r="E9" s="147" t="s">
        <v>74</v>
      </c>
      <c r="F9" s="157">
        <v>45855</v>
      </c>
      <c r="G9" s="158">
        <v>25000000</v>
      </c>
      <c r="H9" s="159" t="s">
        <v>371</v>
      </c>
    </row>
    <row r="10" spans="1:8" ht="12.75" customHeight="1" x14ac:dyDescent="0.3">
      <c r="B10" s="140"/>
      <c r="C10" s="140"/>
      <c r="D10" s="160"/>
      <c r="E10" s="140"/>
      <c r="F10" s="140"/>
      <c r="G10" s="140"/>
      <c r="H10" s="140"/>
    </row>
    <row r="11" spans="1:8" ht="12.75" customHeight="1" x14ac:dyDescent="0.3">
      <c r="A11" s="243" t="s">
        <v>380</v>
      </c>
      <c r="B11" s="243"/>
      <c r="C11" s="243"/>
      <c r="D11" s="243"/>
      <c r="E11" s="243"/>
      <c r="F11" s="243"/>
      <c r="G11" s="243"/>
      <c r="H11" s="243"/>
    </row>
    <row r="12" spans="1:8" ht="12.75" customHeight="1" x14ac:dyDescent="0.25">
      <c r="A12" s="161"/>
      <c r="B12" s="162" t="s">
        <v>67</v>
      </c>
      <c r="C12" s="162" t="s">
        <v>68</v>
      </c>
      <c r="D12" s="162" t="s">
        <v>69</v>
      </c>
      <c r="E12" s="162" t="s">
        <v>70</v>
      </c>
      <c r="F12" s="162" t="s">
        <v>367</v>
      </c>
      <c r="G12" s="163" t="s">
        <v>381</v>
      </c>
      <c r="H12" s="163" t="s">
        <v>292</v>
      </c>
    </row>
    <row r="13" spans="1:8" ht="17.100000000000001" customHeight="1" x14ac:dyDescent="0.25">
      <c r="A13" s="164" t="s">
        <v>382</v>
      </c>
      <c r="B13" s="165" t="s">
        <v>324</v>
      </c>
      <c r="C13" s="166" t="s">
        <v>325</v>
      </c>
      <c r="D13" s="167" t="s">
        <v>378</v>
      </c>
      <c r="E13" s="168" t="s">
        <v>82</v>
      </c>
      <c r="F13" s="169">
        <v>45813</v>
      </c>
      <c r="G13" s="170">
        <v>1333651</v>
      </c>
      <c r="H13" s="171" t="s">
        <v>383</v>
      </c>
    </row>
    <row r="14" spans="1:8" ht="17.100000000000001" customHeight="1" x14ac:dyDescent="0.25">
      <c r="A14" s="164" t="s">
        <v>374</v>
      </c>
      <c r="B14" s="165" t="s">
        <v>318</v>
      </c>
      <c r="C14" s="166" t="s">
        <v>319</v>
      </c>
      <c r="D14" s="167" t="s">
        <v>378</v>
      </c>
      <c r="E14" s="172" t="s">
        <v>82</v>
      </c>
      <c r="F14" s="169">
        <v>45828</v>
      </c>
      <c r="G14" s="173">
        <v>1169662</v>
      </c>
      <c r="H14" s="174">
        <v>1000</v>
      </c>
    </row>
    <row r="15" spans="1:8" ht="17.100000000000001" customHeight="1" x14ac:dyDescent="0.25">
      <c r="A15" s="164" t="s">
        <v>377</v>
      </c>
      <c r="B15" s="165" t="s">
        <v>384</v>
      </c>
      <c r="C15" s="165" t="s">
        <v>385</v>
      </c>
      <c r="D15" s="175" t="s">
        <v>378</v>
      </c>
      <c r="E15" s="172" t="s">
        <v>82</v>
      </c>
      <c r="F15" s="169">
        <v>45918</v>
      </c>
      <c r="G15" s="176">
        <v>1527475</v>
      </c>
      <c r="H15" s="177">
        <v>1000</v>
      </c>
    </row>
    <row r="16" spans="1:8" ht="17.100000000000001" customHeight="1" x14ac:dyDescent="0.25">
      <c r="A16" s="178"/>
      <c r="B16" s="178"/>
      <c r="C16" s="178"/>
      <c r="D16" s="179"/>
      <c r="E16" s="180"/>
      <c r="F16" s="181"/>
      <c r="G16" s="182"/>
      <c r="H16" s="183"/>
    </row>
    <row r="17" spans="1:8" s="125" customFormat="1" ht="18.75" customHeight="1" x14ac:dyDescent="0.3">
      <c r="A17" s="242" t="s">
        <v>386</v>
      </c>
      <c r="B17" s="242"/>
      <c r="C17" s="242"/>
      <c r="D17" s="242"/>
      <c r="E17" s="242"/>
      <c r="F17" s="242"/>
      <c r="G17" s="242"/>
      <c r="H17" s="242"/>
    </row>
    <row r="18" spans="1:8" s="142" customFormat="1" ht="24.6" x14ac:dyDescent="0.3">
      <c r="A18" s="126"/>
      <c r="B18" s="127" t="s">
        <v>67</v>
      </c>
      <c r="C18" s="127" t="s">
        <v>68</v>
      </c>
      <c r="D18" s="127" t="s">
        <v>69</v>
      </c>
      <c r="E18" s="128" t="s">
        <v>70</v>
      </c>
      <c r="F18" s="128" t="s">
        <v>387</v>
      </c>
      <c r="G18" s="129" t="s">
        <v>368</v>
      </c>
      <c r="H18" s="129" t="s">
        <v>292</v>
      </c>
    </row>
    <row r="19" spans="1:8" ht="13.2" x14ac:dyDescent="0.25">
      <c r="A19" s="184">
        <v>3</v>
      </c>
      <c r="B19" s="185" t="s">
        <v>107</v>
      </c>
      <c r="C19" s="185" t="s">
        <v>108</v>
      </c>
      <c r="D19" s="186" t="s">
        <v>109</v>
      </c>
      <c r="E19" s="187" t="s">
        <v>82</v>
      </c>
      <c r="F19" s="188">
        <v>45867</v>
      </c>
      <c r="G19" s="189">
        <v>658564</v>
      </c>
      <c r="H19" s="190"/>
    </row>
    <row r="20" spans="1:8" ht="17.100000000000001" customHeight="1" x14ac:dyDescent="0.25">
      <c r="A20" s="191">
        <v>4</v>
      </c>
      <c r="B20" s="190" t="s">
        <v>388</v>
      </c>
      <c r="C20" s="190" t="s">
        <v>389</v>
      </c>
      <c r="D20" s="192" t="s">
        <v>390</v>
      </c>
      <c r="E20" s="187" t="s">
        <v>82</v>
      </c>
      <c r="F20" s="188">
        <v>45896</v>
      </c>
      <c r="G20" s="193">
        <v>1462140</v>
      </c>
      <c r="H20" s="194" t="s">
        <v>391</v>
      </c>
    </row>
    <row r="21" spans="1:8" ht="13.2" x14ac:dyDescent="0.25">
      <c r="A21" s="195"/>
      <c r="B21" s="185"/>
      <c r="C21" s="185"/>
      <c r="D21" s="186"/>
      <c r="E21" s="196"/>
      <c r="F21" s="197"/>
      <c r="G21" s="198"/>
      <c r="H21" s="194"/>
    </row>
    <row r="22" spans="1:8" ht="17.100000000000001" customHeight="1" x14ac:dyDescent="0.3">
      <c r="A22" s="244" t="s">
        <v>392</v>
      </c>
      <c r="B22" s="244"/>
      <c r="C22" s="244"/>
      <c r="D22" s="244"/>
      <c r="E22" s="244"/>
      <c r="F22" s="244"/>
      <c r="G22" s="244"/>
      <c r="H22" s="244"/>
    </row>
    <row r="23" spans="1:8" ht="24" customHeight="1" x14ac:dyDescent="0.25">
      <c r="A23" s="126"/>
      <c r="B23" s="127" t="s">
        <v>67</v>
      </c>
      <c r="C23" s="127" t="s">
        <v>68</v>
      </c>
      <c r="D23" s="127" t="s">
        <v>69</v>
      </c>
      <c r="E23" s="127" t="s">
        <v>70</v>
      </c>
      <c r="F23" s="127" t="s">
        <v>387</v>
      </c>
      <c r="G23" s="199" t="s">
        <v>373</v>
      </c>
      <c r="H23" s="199" t="s">
        <v>292</v>
      </c>
    </row>
    <row r="24" spans="1:8" ht="13.2" x14ac:dyDescent="0.25">
      <c r="A24" s="200" t="s">
        <v>382</v>
      </c>
      <c r="B24" s="201" t="s">
        <v>393</v>
      </c>
      <c r="C24" s="144" t="s">
        <v>394</v>
      </c>
      <c r="D24" s="152" t="s">
        <v>181</v>
      </c>
      <c r="E24" s="202" t="s">
        <v>74</v>
      </c>
      <c r="F24" s="148">
        <v>45839</v>
      </c>
      <c r="G24" s="154">
        <v>400</v>
      </c>
      <c r="H24" s="203" t="s">
        <v>395</v>
      </c>
    </row>
    <row r="25" spans="1:8" ht="17.100000000000001" customHeight="1" x14ac:dyDescent="0.25">
      <c r="A25" s="204" t="s">
        <v>374</v>
      </c>
      <c r="B25" s="151" t="s">
        <v>396</v>
      </c>
      <c r="C25" s="205" t="s">
        <v>397</v>
      </c>
      <c r="D25" s="206" t="s">
        <v>378</v>
      </c>
      <c r="E25" s="207" t="s">
        <v>74</v>
      </c>
      <c r="F25" s="157">
        <v>45842</v>
      </c>
      <c r="G25" s="158">
        <v>79633685014</v>
      </c>
      <c r="H25" s="155" t="s">
        <v>398</v>
      </c>
    </row>
    <row r="26" spans="1:8" ht="17.100000000000001" customHeight="1" x14ac:dyDescent="0.25">
      <c r="A26" s="208"/>
      <c r="B26" s="144"/>
      <c r="C26" s="205"/>
      <c r="D26" s="206"/>
      <c r="E26" s="209"/>
      <c r="F26" s="210"/>
      <c r="G26" s="154"/>
      <c r="H26" s="211"/>
    </row>
    <row r="27" spans="1:8" ht="17.25" customHeight="1" x14ac:dyDescent="0.3">
      <c r="A27" s="245" t="s">
        <v>399</v>
      </c>
      <c r="B27" s="245"/>
      <c r="C27" s="245"/>
      <c r="D27" s="245"/>
      <c r="E27" s="245"/>
      <c r="F27" s="245"/>
      <c r="G27" s="245"/>
      <c r="H27" s="245"/>
    </row>
    <row r="28" spans="1:8" ht="26.25" customHeight="1" x14ac:dyDescent="0.25">
      <c r="A28" s="161"/>
      <c r="B28" s="162" t="s">
        <v>67</v>
      </c>
      <c r="C28" s="162" t="s">
        <v>68</v>
      </c>
      <c r="D28" s="162" t="s">
        <v>69</v>
      </c>
      <c r="E28" s="162" t="s">
        <v>70</v>
      </c>
      <c r="F28" s="162" t="s">
        <v>387</v>
      </c>
      <c r="G28" s="163" t="s">
        <v>381</v>
      </c>
      <c r="H28" s="163" t="s">
        <v>292</v>
      </c>
    </row>
    <row r="29" spans="1:8" ht="12.75" customHeight="1" x14ac:dyDescent="0.25">
      <c r="A29" s="212">
        <v>5</v>
      </c>
      <c r="B29" s="213" t="s">
        <v>318</v>
      </c>
      <c r="C29" s="213" t="s">
        <v>319</v>
      </c>
      <c r="D29" s="214" t="s">
        <v>378</v>
      </c>
      <c r="E29" s="215" t="s">
        <v>82</v>
      </c>
      <c r="F29" s="216">
        <v>45915</v>
      </c>
      <c r="G29" s="217">
        <v>1169662</v>
      </c>
      <c r="H29" s="213" t="s">
        <v>400</v>
      </c>
    </row>
    <row r="30" spans="1:8" ht="17.100000000000001" customHeight="1" x14ac:dyDescent="0.25">
      <c r="A30" s="218"/>
      <c r="B30" s="219"/>
      <c r="C30" s="219"/>
      <c r="D30" s="220"/>
      <c r="E30" s="221"/>
      <c r="F30" s="222"/>
      <c r="G30" s="154"/>
      <c r="H30" s="154"/>
    </row>
    <row r="31" spans="1:8" ht="17.100000000000001" customHeight="1" x14ac:dyDescent="0.25">
      <c r="A31" s="241" t="s">
        <v>401</v>
      </c>
      <c r="B31" s="241"/>
      <c r="C31" s="241"/>
      <c r="D31" s="241"/>
      <c r="E31" s="241"/>
      <c r="F31" s="241"/>
      <c r="G31" s="241"/>
      <c r="H31" s="241"/>
    </row>
    <row r="32" spans="1:8" ht="17.100000000000001" customHeight="1" x14ac:dyDescent="0.25">
      <c r="A32" s="223"/>
      <c r="B32" s="224" t="s">
        <v>67</v>
      </c>
      <c r="C32" s="224" t="s">
        <v>68</v>
      </c>
      <c r="D32" s="224" t="s">
        <v>69</v>
      </c>
      <c r="E32" s="224" t="s">
        <v>70</v>
      </c>
      <c r="F32" s="224" t="s">
        <v>64</v>
      </c>
      <c r="G32" s="225" t="s">
        <v>368</v>
      </c>
      <c r="H32" s="226" t="s">
        <v>292</v>
      </c>
    </row>
    <row r="33" spans="1:8" ht="17.100000000000001" customHeight="1" x14ac:dyDescent="0.25">
      <c r="A33" s="227" t="s">
        <v>402</v>
      </c>
      <c r="B33" s="228" t="s">
        <v>179</v>
      </c>
      <c r="C33" s="228" t="s">
        <v>180</v>
      </c>
      <c r="D33" s="229" t="s">
        <v>181</v>
      </c>
      <c r="E33" s="230" t="s">
        <v>74</v>
      </c>
      <c r="F33" s="231">
        <v>45908</v>
      </c>
      <c r="G33" s="232">
        <v>11784370</v>
      </c>
      <c r="H33" s="232"/>
    </row>
    <row r="34" spans="1:8" ht="17.100000000000001" customHeight="1" x14ac:dyDescent="0.25">
      <c r="A34" s="204"/>
      <c r="B34" s="204"/>
      <c r="C34" s="204"/>
      <c r="D34" s="152"/>
      <c r="E34" s="209"/>
      <c r="F34" s="157"/>
      <c r="G34" s="233"/>
      <c r="H34" s="234"/>
    </row>
    <row r="35" spans="1:8" ht="12.75" customHeight="1" x14ac:dyDescent="0.3">
      <c r="B35" s="235" t="s">
        <v>149</v>
      </c>
      <c r="C35" s="152" t="s">
        <v>403</v>
      </c>
    </row>
    <row r="36" spans="1:8" ht="12.75" customHeight="1" x14ac:dyDescent="0.3">
      <c r="B36" s="152"/>
      <c r="C36" s="152" t="s">
        <v>404</v>
      </c>
    </row>
    <row r="37" spans="1:8" ht="12.75" customHeight="1" x14ac:dyDescent="0.3">
      <c r="B37" s="152"/>
      <c r="C37" s="152" t="s">
        <v>405</v>
      </c>
    </row>
  </sheetData>
  <mergeCells count="7">
    <mergeCell ref="A31:H31"/>
    <mergeCell ref="A1:H1"/>
    <mergeCell ref="A5:H5"/>
    <mergeCell ref="A11:H11"/>
    <mergeCell ref="A17:H17"/>
    <mergeCell ref="A22:H22"/>
    <mergeCell ref="A27:H27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2025-10-03T09:25:23Z</dcterms:modified>
  <cp:category/>
</cp:coreProperties>
</file>