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Mjesecni\2025\2025-12\ENG\"/>
    </mc:Choice>
  </mc:AlternateContent>
  <xr:revisionPtr revIDLastSave="0" documentId="13_ncr:1_{F0D3B898-27EF-4B61-9B55-1B928D6CFD5E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Content" sheetId="1" r:id="rId1"/>
    <sheet name="Summary" sheetId="2" r:id="rId2"/>
    <sheet name="Indices" sheetId="3" r:id="rId3"/>
    <sheet name="RegionalIndices" sheetId="4" r:id="rId4"/>
    <sheet name="Top 10" sheetId="5" r:id="rId5"/>
    <sheet name="Stocks" sheetId="6" r:id="rId6"/>
    <sheet name="Bonds" sheetId="7" r:id="rId7"/>
    <sheet name="MoneyMarketInstruments" sheetId="8" r:id="rId8"/>
    <sheet name="StructuredProducts" sheetId="9" r:id="rId9"/>
    <sheet name="ETF" sheetId="10" r:id="rId10"/>
    <sheet name="Block" sheetId="11" r:id="rId11"/>
    <sheet name="ReferencePrices" sheetId="12" r:id="rId12"/>
  </sheets>
  <definedNames>
    <definedName name="_xlnm.Print_Area" localSheetId="6">Bonds!$A:$R</definedName>
    <definedName name="_xlnm.Print_Area" localSheetId="9">ETF!$A:$O</definedName>
    <definedName name="_xlnm.Print_Area" localSheetId="2">Indices!$A$1:$G$32</definedName>
    <definedName name="_xlnm.Print_Area" localSheetId="7">MoneyMarketInstruments!$A:$R</definedName>
    <definedName name="_xlnm.Print_Area" localSheetId="3">RegionalIndices!$A$1:$F$8</definedName>
    <definedName name="_xlnm.Print_Area" localSheetId="5">Stocks!$A:$R</definedName>
    <definedName name="_xlnm.Print_Area" localSheetId="8">StructuredProducts!$A:$N</definedName>
    <definedName name="_xlnm.Print_Area" localSheetId="1">Summary!$A$1:$E$38</definedName>
    <definedName name="_xlnm.Print_Area" localSheetId="4">'Top 10'!$A$1:$H$44</definedName>
    <definedName name="_xlnm.Print_Titles" localSheetId="10">Block!$1:$1</definedName>
    <definedName name="_xlnm.Print_Titles" localSheetId="6">Bonds!$1:$1</definedName>
    <definedName name="_xlnm.Print_Titles" localSheetId="9">ETF!$1:$1</definedName>
    <definedName name="_xlnm.Print_Titles" localSheetId="7">MoneyMarketInstruments!$1:$1</definedName>
    <definedName name="_xlnm.Print_Titles" localSheetId="11">ReferencePrices!$1:$1</definedName>
    <definedName name="_xlnm.Print_Titles" localSheetId="5">Stocks!$1:$1</definedName>
    <definedName name="_xlnm.Print_Titles" localSheetId="8">StructuredProducts!$1:$1</definedName>
  </definedNames>
  <calcPr calcId="191029"/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<sst xmlns="http://schemas.openxmlformats.org/spreadsheetml/2006/main" count="1160" uniqueCount="339">
  <si>
    <t xml:space="preserve"> Zagreb Stock Exchange - Regulated Market</t>
  </si>
  <si>
    <t>Trading Summary</t>
  </si>
  <si>
    <t>EUR</t>
  </si>
  <si>
    <t>Content</t>
  </si>
  <si>
    <t>Daily Summary</t>
  </si>
  <si>
    <t>Indices</t>
  </si>
  <si>
    <t>Regional Indices</t>
  </si>
  <si>
    <t>Top 10 stocks</t>
  </si>
  <si>
    <t>Orderbook Trading of Stocks</t>
  </si>
  <si>
    <t>Orderbook Trading of Bonds</t>
  </si>
  <si>
    <t>Orderbook Trading of Money Market Instruments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</si>
  <si>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</si>
  <si>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</si>
  <si>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</si>
  <si>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</si>
  <si>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</si>
  <si>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</si>
  <si>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</si>
  <si>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</si>
  <si>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</si>
  <si>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</si>
  <si>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</si>
  <si>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</si>
  <si>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Money Market Instruments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</si>
  <si>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</si>
  <si>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</si>
  <si>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</si>
  <si>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</si>
  <si>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</si>
  <si>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</si>
  <si>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</si>
  <si>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</si>
  <si>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</si>
  <si>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</si>
  <si>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</si>
  <si>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</si>
  <si>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</si>
  <si>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</si>
  <si>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</si>
  <si>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</si>
  <si>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</si>
  <si>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</si>
  <si>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</si>
  <si>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</si>
  <si>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</si>
  <si>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</si>
  <si>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</si>
  <si>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</si>
  <si>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</si>
  <si>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</si>
  <si>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</si>
  <si>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</si>
  <si>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</si>
  <si>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</si>
  <si>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</si>
  <si>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</si>
  <si>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</si>
  <si>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</si>
  <si>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</si>
  <si>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</si>
  <si>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</si>
  <si>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days values</t>
  </si>
  <si>
    <t>Value</t>
  </si>
  <si>
    <t>Date</t>
  </si>
  <si>
    <t>ADRIAprime</t>
  </si>
  <si>
    <t>Top 10 advances</t>
  </si>
  <si>
    <t>Symbol</t>
  </si>
  <si>
    <t>ISIN</t>
  </si>
  <si>
    <t>Issuer</t>
  </si>
  <si>
    <t>Market</t>
  </si>
  <si>
    <t>ZB</t>
  </si>
  <si>
    <t>HRZB00RA0003</t>
  </si>
  <si>
    <t>Zagrebacka burza d.d.</t>
  </si>
  <si>
    <t>RO</t>
  </si>
  <si>
    <t>VIS</t>
  </si>
  <si>
    <t>HRVIS0RA0002</t>
  </si>
  <si>
    <t>VIS, d.d.</t>
  </si>
  <si>
    <t>RR</t>
  </si>
  <si>
    <t>ADRS2</t>
  </si>
  <si>
    <t>HRADRSPA0009</t>
  </si>
  <si>
    <t>ADRIS GRUPA d.d.</t>
  </si>
  <si>
    <t>LKRI</t>
  </si>
  <si>
    <t>HRLKRIRA0007</t>
  </si>
  <si>
    <t>LUKA RIJEKA d.d.</t>
  </si>
  <si>
    <t>THNK</t>
  </si>
  <si>
    <t>HRTHNKRA0004</t>
  </si>
  <si>
    <t>TEHNIKA d.d.</t>
  </si>
  <si>
    <t>GRNL</t>
  </si>
  <si>
    <t>HRGRNLRA0006</t>
  </si>
  <si>
    <t>Granolio d.d.</t>
  </si>
  <si>
    <t>JDGT</t>
  </si>
  <si>
    <t>HRJDGTRA0000</t>
  </si>
  <si>
    <t>JADROAGENT d.d.</t>
  </si>
  <si>
    <t>DDJH</t>
  </si>
  <si>
    <t>HRDDJHRA0007</t>
  </si>
  <si>
    <t>DURO DAKOVIC GRUPA d.d.</t>
  </si>
  <si>
    <t>MAIS</t>
  </si>
  <si>
    <t>HRMAISRA0007</t>
  </si>
  <si>
    <t>MAISTRA d.d.</t>
  </si>
  <si>
    <t>KOEI</t>
  </si>
  <si>
    <t>HRKOEIRA0009</t>
  </si>
  <si>
    <t>KONCAR d.d.</t>
  </si>
  <si>
    <t>Top 10 declines</t>
  </si>
  <si>
    <t>LRH</t>
  </si>
  <si>
    <t>HRLRH0RA0007</t>
  </si>
  <si>
    <t>LIBURNIA RIVIERA HOTELI dd</t>
  </si>
  <si>
    <t>MRSK</t>
  </si>
  <si>
    <t>HRMRSKRA0004</t>
  </si>
  <si>
    <t>MARASKA d.d.</t>
  </si>
  <si>
    <t>VLEN</t>
  </si>
  <si>
    <t>HRVLENRB0001</t>
  </si>
  <si>
    <t>BRODOGR. VIKTOR LENAC d.d.</t>
  </si>
  <si>
    <t>HPDG</t>
  </si>
  <si>
    <t>HRHPDGRA0006</t>
  </si>
  <si>
    <t>MEDORA HOTELI I LJET. d.d.</t>
  </si>
  <si>
    <t>HEFA</t>
  </si>
  <si>
    <t>HRHEFARA0003</t>
  </si>
  <si>
    <t>HELIOS FAROS d.d.</t>
  </si>
  <si>
    <t>JDPL</t>
  </si>
  <si>
    <t>HRJDPLRA0007</t>
  </si>
  <si>
    <t>JADROPLOV d.d.</t>
  </si>
  <si>
    <t>JDRN</t>
  </si>
  <si>
    <t>HRJDRNRB0002</t>
  </si>
  <si>
    <t>JADRAN d.d.</t>
  </si>
  <si>
    <t>ARNT</t>
  </si>
  <si>
    <t>HRARNTRA0004</t>
  </si>
  <si>
    <t>Arena Hospitality Group dd</t>
  </si>
  <si>
    <t>RP</t>
  </si>
  <si>
    <t>LKPC</t>
  </si>
  <si>
    <t>HRLKPCRA0005</t>
  </si>
  <si>
    <t>LUKA PLOCE d.d.</t>
  </si>
  <si>
    <t>ULPL</t>
  </si>
  <si>
    <t>HRULPLRA0002</t>
  </si>
  <si>
    <t>ALPHA ADRIATIC d.d.</t>
  </si>
  <si>
    <t>Top 10 stock with the highest turnover</t>
  </si>
  <si>
    <t>HPB</t>
  </si>
  <si>
    <t>HRHPB0RA0002</t>
  </si>
  <si>
    <t>HPB d.d.</t>
  </si>
  <si>
    <t>RIVP</t>
  </si>
  <si>
    <t>HRRIVPRA0000</t>
  </si>
  <si>
    <t>Valamar Riviera d.d.</t>
  </si>
  <si>
    <t>HT</t>
  </si>
  <si>
    <t>HRHT00RA0005</t>
  </si>
  <si>
    <t>HT d.d.</t>
  </si>
  <si>
    <t>KODT2</t>
  </si>
  <si>
    <t>HRKODTPA0009</t>
  </si>
  <si>
    <t>KONCAR - D&amp;ST dd</t>
  </si>
  <si>
    <t>ZABA</t>
  </si>
  <si>
    <t>HRZABARA0009</t>
  </si>
  <si>
    <t>Zagrebacka banka d.d.</t>
  </si>
  <si>
    <t>PODR</t>
  </si>
  <si>
    <t>HRPODRRA0004</t>
  </si>
  <si>
    <t>PODRAVKA d.d.</t>
  </si>
  <si>
    <t>IG</t>
  </si>
  <si>
    <t>HRIG00RA0009</t>
  </si>
  <si>
    <t>ING-GRAD d.d.</t>
  </si>
  <si>
    <t>KODT</t>
  </si>
  <si>
    <t>HRKODTRA0007</t>
  </si>
  <si>
    <t>Market:</t>
  </si>
  <si>
    <r>
      <rPr>
        <b/>
        <sz val="9"/>
        <color rgb="FF000000"/>
        <rFont val="Calibri"/>
      </rPr>
      <t>RR</t>
    </r>
    <r>
      <rPr>
        <sz val="9"/>
        <color rgb="FF000000"/>
        <rFont val="Calibri"/>
      </rPr>
      <t xml:space="preserve"> - Regular market</t>
    </r>
  </si>
  <si>
    <r>
      <rPr>
        <b/>
        <sz val="9"/>
        <color rgb="FF000000"/>
        <rFont val="Calibri"/>
      </rPr>
      <t>RO</t>
    </r>
    <r>
      <rPr>
        <sz val="9"/>
        <color rgb="FF000000"/>
        <rFont val="Calibri"/>
      </rPr>
      <t xml:space="preserve"> - Official market</t>
    </r>
  </si>
  <si>
    <r>
      <rPr>
        <b/>
        <sz val="9"/>
        <color rgb="FF000000"/>
        <rFont val="Calibri"/>
      </rPr>
      <t>RP</t>
    </r>
    <r>
      <rPr>
        <sz val="9"/>
        <color rgb="FF000000"/>
        <rFont val="Calibri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</si>
  <si>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</si>
  <si>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</si>
  <si>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</si>
  <si>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</si>
  <si>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</si>
  <si>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</si>
  <si>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</si>
  <si>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</si>
  <si>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</si>
  <si>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ACI</t>
  </si>
  <si>
    <t>HRACI0RA0000</t>
  </si>
  <si>
    <t>ACI d.d.</t>
  </si>
  <si>
    <t>CTLL</t>
  </si>
  <si>
    <t>ADPL</t>
  </si>
  <si>
    <t>HRADPLRA0006</t>
  </si>
  <si>
    <t>AD PLASTIK d.d.</t>
  </si>
  <si>
    <t>CT</t>
  </si>
  <si>
    <t>ADRS</t>
  </si>
  <si>
    <t>HRADRSRA0007</t>
  </si>
  <si>
    <t>ATGR</t>
  </si>
  <si>
    <t>HRATGRRA0003</t>
  </si>
  <si>
    <t>ATLANTIC GRUPA d.d.</t>
  </si>
  <si>
    <t>AUHR</t>
  </si>
  <si>
    <t>HRAUHRRA0009</t>
  </si>
  <si>
    <t>AUTO HRVATSKA d.d.</t>
  </si>
  <si>
    <t>BRIN</t>
  </si>
  <si>
    <t>HRBRINRA0006</t>
  </si>
  <si>
    <t>ZAIF Breza d.d.</t>
  </si>
  <si>
    <t>\</t>
  </si>
  <si>
    <t>BSQR</t>
  </si>
  <si>
    <t>HRMRULRB0008</t>
  </si>
  <si>
    <t>BOSQAR d.d.</t>
  </si>
  <si>
    <t>CIAK</t>
  </si>
  <si>
    <t>HRCIAKRA0007</t>
  </si>
  <si>
    <t>CIAK Grupa d.d.</t>
  </si>
  <si>
    <t>CKML</t>
  </si>
  <si>
    <t>HRCKMLRA0008</t>
  </si>
  <si>
    <t>Cakovecki mlinovi d.d.</t>
  </si>
  <si>
    <t>CROS</t>
  </si>
  <si>
    <t>HRCROSRA0002</t>
  </si>
  <si>
    <t>CROATIA osiguranje d.d.</t>
  </si>
  <si>
    <t>CROS2</t>
  </si>
  <si>
    <t>HRCROSPA0004</t>
  </si>
  <si>
    <t>CTKS</t>
  </si>
  <si>
    <t>HRCTKSRA0004</t>
  </si>
  <si>
    <t>CATEKS d.d.</t>
  </si>
  <si>
    <t>DLKV</t>
  </si>
  <si>
    <t>HRDLKVRA0006</t>
  </si>
  <si>
    <t>Dalekovod, d.d.</t>
  </si>
  <si>
    <t>ERNT</t>
  </si>
  <si>
    <t>HRERNTRA0000</t>
  </si>
  <si>
    <t>ERICSSON NIKOLA TESLA d.d.</t>
  </si>
  <si>
    <t>GARB</t>
  </si>
  <si>
    <t>HRGARBRA0003</t>
  </si>
  <si>
    <t>THE GARDEN BREWERY d.d.</t>
  </si>
  <si>
    <t>HIMR</t>
  </si>
  <si>
    <t>HRHIMRRA0001</t>
  </si>
  <si>
    <t>Imperial Riviera d.d.</t>
  </si>
  <si>
    <t>IGH</t>
  </si>
  <si>
    <t>HRIGH0RA0006</t>
  </si>
  <si>
    <t>INSTITUT IGH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</si>
  <si>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</si>
  <si>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</si>
  <si>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</si>
  <si>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</si>
  <si>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</si>
  <si>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</si>
  <si>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</si>
  <si>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</si>
  <si>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</si>
  <si>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INGR</t>
  </si>
  <si>
    <t>HRINGRRA0001</t>
  </si>
  <si>
    <t>INGRA d.d.</t>
  </si>
  <si>
    <t>INSP</t>
  </si>
  <si>
    <t>HRSLPFRA0004</t>
  </si>
  <si>
    <t>INSPIRIO ZAIF d.d.</t>
  </si>
  <si>
    <t>JDOS</t>
  </si>
  <si>
    <t>HRJDOSRA0001</t>
  </si>
  <si>
    <t>ADRIATIC OSIGURANJE d.d.</t>
  </si>
  <si>
    <t>JNAF</t>
  </si>
  <si>
    <t>HRJNAFRA0000</t>
  </si>
  <si>
    <t>JANAF, d.d.</t>
  </si>
  <si>
    <t>KBZ</t>
  </si>
  <si>
    <t>HRKBZ0RA0005</t>
  </si>
  <si>
    <t>AGRAM BANKA d.d.</t>
  </si>
  <si>
    <t>KRAS</t>
  </si>
  <si>
    <t>HRKRASRA0008</t>
  </si>
  <si>
    <t>KRAS d.d.</t>
  </si>
  <si>
    <t>KTJV</t>
  </si>
  <si>
    <t>HRKTJVRA0002</t>
  </si>
  <si>
    <t>Kutjevo d.d.</t>
  </si>
  <si>
    <t>LPLH</t>
  </si>
  <si>
    <t>HRLPLHRA0009</t>
  </si>
  <si>
    <t>LOSINJSKA PLOVIDBA-HOLDING</t>
  </si>
  <si>
    <t>MDKA</t>
  </si>
  <si>
    <t>HRMDKARA0000</t>
  </si>
  <si>
    <t>MEDIKA, d.d.</t>
  </si>
  <si>
    <t>MONP</t>
  </si>
  <si>
    <t>HRMONPRA0007</t>
  </si>
  <si>
    <t>MON PERIN d.d.</t>
  </si>
  <si>
    <t>PDBA</t>
  </si>
  <si>
    <t>HRPDBARA0008</t>
  </si>
  <si>
    <t>PODRAVSKA BANKA d.d.</t>
  </si>
  <si>
    <t>PLAG</t>
  </si>
  <si>
    <t>HRPLAGRA0003</t>
  </si>
  <si>
    <t>PLAVA LAGUNA d. d.</t>
  </si>
  <si>
    <t>SNBA</t>
  </si>
  <si>
    <t>HRSNBARA0003</t>
  </si>
  <si>
    <t>SLATINSKA BANKA d.d.</t>
  </si>
  <si>
    <t>SPAN</t>
  </si>
  <si>
    <t>HRSPANRA0007</t>
  </si>
  <si>
    <t>SPAN d.d.</t>
  </si>
  <si>
    <t>TKPR</t>
  </si>
  <si>
    <t>HRTKPRRA0000</t>
  </si>
  <si>
    <t>TEKSTILPROMET d.d.</t>
  </si>
  <si>
    <t>TOK</t>
  </si>
  <si>
    <t>HRTOK0RA0001</t>
  </si>
  <si>
    <t>TOKIC d.d.</t>
  </si>
  <si>
    <t>ZITO</t>
  </si>
  <si>
    <t>HRZTOSRB0002</t>
  </si>
  <si>
    <t>ZITO d.d.</t>
  </si>
  <si>
    <t>Trading Model:</t>
  </si>
  <si>
    <r>
      <rPr>
        <b/>
        <sz val="9"/>
        <color rgb="FF000000"/>
        <rFont val="Calibri"/>
      </rPr>
      <t>CT</t>
    </r>
    <r>
      <rPr>
        <sz val="9"/>
        <color rgb="FF000000"/>
        <rFont val="Calibri"/>
      </rPr>
      <t xml:space="preserve"> - Continuous Trading</t>
    </r>
  </si>
  <si>
    <r>
      <rPr>
        <b/>
        <sz val="9"/>
        <color rgb="FF000000"/>
        <rFont val="Calibri"/>
      </rPr>
      <t>CTLL</t>
    </r>
    <r>
      <rPr>
        <sz val="9"/>
        <color rgb="FF000000"/>
        <rFont val="Calibri"/>
      </rPr>
      <t xml:space="preserve"> - Low Liquidity Trading</t>
    </r>
  </si>
  <si>
    <t>Maturity</t>
  </si>
  <si>
    <t>Interest rate</t>
  </si>
  <si>
    <t>Nominal value</t>
  </si>
  <si>
    <t>Nominal currency</t>
  </si>
  <si>
    <t>H273N</t>
  </si>
  <si>
    <t>HRRHMFO273N4</t>
  </si>
  <si>
    <t>RHMF</t>
  </si>
  <si>
    <t>H277N</t>
  </si>
  <si>
    <t>HRRHMFO277N5</t>
  </si>
  <si>
    <t>T551N</t>
  </si>
  <si>
    <t>HRRHMFT551N8</t>
  </si>
  <si>
    <t>T609N</t>
  </si>
  <si>
    <t>HRRHMFT609N4</t>
  </si>
  <si>
    <t>T623N</t>
  </si>
  <si>
    <t>HRRHMFT623N5</t>
  </si>
  <si>
    <t>T647N</t>
  </si>
  <si>
    <t>HRRHMFT647N4</t>
  </si>
  <si>
    <t>Name</t>
  </si>
  <si>
    <t>NAV</t>
  </si>
  <si>
    <t>NAV date</t>
  </si>
  <si>
    <t>7BET</t>
  </si>
  <si>
    <t>HRICAMFBETR5</t>
  </si>
  <si>
    <t>InterCapital ETF d.o.o.</t>
  </si>
  <si>
    <t>2025-12-29</t>
  </si>
  <si>
    <t>7CASH</t>
  </si>
  <si>
    <t>HRICAMFEUMM1</t>
  </si>
  <si>
    <t>7CRO</t>
  </si>
  <si>
    <t>HRICAMFCR102</t>
  </si>
  <si>
    <t>7GROM</t>
  </si>
  <si>
    <t>HRICAMFERGB2</t>
  </si>
  <si>
    <t>7SLO</t>
  </si>
  <si>
    <t>HRICAMFSBI06</t>
  </si>
  <si>
    <t>Equity</t>
  </si>
  <si>
    <t>Reference price</t>
  </si>
  <si>
    <t>3MRU2</t>
  </si>
  <si>
    <t>HRMRULO326A2</t>
  </si>
  <si>
    <t>H26CA</t>
  </si>
  <si>
    <t>HRRHMFO26CA5</t>
  </si>
  <si>
    <t>H282A</t>
  </si>
  <si>
    <t>HRRHMFO282A2</t>
  </si>
  <si>
    <t>H297A</t>
  </si>
  <si>
    <t>HRRHMFO297A0</t>
  </si>
  <si>
    <t>H327A</t>
  </si>
  <si>
    <t>HRRHMFO327A5</t>
  </si>
  <si>
    <t>H347A</t>
  </si>
  <si>
    <t>HRRHMFO347A3</t>
  </si>
  <si>
    <t>H34BA</t>
  </si>
  <si>
    <t>HRRHMFO34BA1</t>
  </si>
  <si>
    <t>H357A</t>
  </si>
  <si>
    <t>HRRHMFO357A2</t>
  </si>
  <si>
    <t>H403E</t>
  </si>
  <si>
    <t>HRRHMFO403E6</t>
  </si>
  <si>
    <t>2025-12-01 - 2025-12-31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</si>
</sst>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0.0000%"/>
    <numFmt numFmtId="166" formatCode="#,##0.0000"/>
  </numFmts>
  <fonts count="10" x14ac:knownFonts="1">
    <font>
      <sz val="10"/>
      <color rgb="FF000000"/>
      <name val="Arial"/>
    </font>
    <font>
      <sz val="9"/>
      <color rgb="FF000000"/>
      <name val="Calibri"/>
    </font>
    <font>
      <b/>
      <sz val="9"/>
      <color rgb="FF000000"/>
      <name val="Calibri"/>
    </font>
    <font>
      <sz val="10"/>
      <color rgb="FF000000"/>
      <name val="Calibri"/>
    </font>
    <font>
      <u/>
      <sz val="9"/>
      <color rgb="FF000000"/>
      <name val="Calibri"/>
    </font>
    <font>
      <b/>
      <sz val="12"/>
      <color rgb="FF000000"/>
      <name val="Calibri"/>
    </font>
    <font>
      <sz val="11"/>
      <color rgb="FF000000"/>
      <name val="Calibri"/>
    </font>
    <font>
      <sz val="8"/>
      <color rgb="FF000000"/>
      <name val="Calibri"/>
    </font>
    <font>
      <b/>
      <sz val="14"/>
      <color rgb="FF000000"/>
      <name val="Calibri"/>
    </font>
    <font>
      <sz val="12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12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560C7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/>
      <right/>
      <top style="thin">
        <color rgb="FF560C7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0">
    <xf numFmtId="0" fontId="0" fillId="2" borderId="0" xfId="0" applyFill="1"/>
    <xf numFmtId="0" fontId="1" fillId="2" borderId="0" xfId="0" applyFont="1" applyFill="1"/>
    <xf numFmtId="0" fontId="2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horizontal="right"/>
    </xf>
    <xf numFmtId="0" fontId="3" fillId="2" borderId="0" xfId="0" applyFont="1" applyFill="1"/>
    <xf numFmtId="0" fontId="2" fillId="2" borderId="0" xfId="0" applyFont="1" applyFill="1" applyAlignment="1">
      <alignment horizontal="left" wrapText="1"/>
    </xf>
    <xf numFmtId="0" fontId="4" fillId="2" borderId="0" xfId="0" applyFont="1" applyFill="1"/>
    <xf numFmtId="0" fontId="5" fillId="2" borderId="0" xfId="0" applyFont="1" applyFill="1" applyAlignment="1">
      <alignment horizontal="center"/>
    </xf>
    <xf numFmtId="0" fontId="1" fillId="3" borderId="2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0" fontId="1" fillId="2" borderId="3" xfId="0" applyFont="1" applyFill="1" applyBorder="1" applyAlignment="1">
      <alignment horizontal="right"/>
    </xf>
    <xf numFmtId="0" fontId="6" fillId="2" borderId="0" xfId="0" applyFont="1" applyFill="1"/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/>
    <xf numFmtId="0" fontId="7" fillId="2" borderId="0" xfId="0" applyFont="1" applyFill="1" applyAlignment="1">
      <alignment horizontal="center"/>
    </xf>
    <xf numFmtId="4" fontId="7" fillId="2" borderId="0" xfId="0" applyNumberFormat="1" applyFont="1" applyFill="1"/>
    <xf numFmtId="14" fontId="7" fillId="2" borderId="0" xfId="0" applyNumberFormat="1" applyFont="1" applyFill="1"/>
    <xf numFmtId="14" fontId="2" fillId="2" borderId="0" xfId="0" applyNumberFormat="1" applyFont="1" applyFill="1" applyAlignment="1">
      <alignment horizontal="left"/>
    </xf>
    <xf numFmtId="0" fontId="7" fillId="2" borderId="0" xfId="0" applyFont="1" applyFill="1" applyAlignment="1">
      <alignment horizontal="center" wrapText="1"/>
    </xf>
    <xf numFmtId="164" fontId="7" fillId="2" borderId="0" xfId="0" applyNumberFormat="1" applyFont="1" applyFill="1"/>
    <xf numFmtId="0" fontId="7" fillId="2" borderId="0" xfId="0" applyFont="1" applyFill="1" applyAlignment="1">
      <alignment horizontal="left"/>
    </xf>
    <xf numFmtId="49" fontId="2" fillId="2" borderId="4" xfId="0" applyNumberFormat="1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right" wrapText="1"/>
    </xf>
    <xf numFmtId="49" fontId="1" fillId="2" borderId="0" xfId="0" applyNumberFormat="1" applyFont="1" applyFill="1" applyAlignment="1">
      <alignment horizontal="left"/>
    </xf>
    <xf numFmtId="49" fontId="1" fillId="2" borderId="0" xfId="0" applyNumberFormat="1" applyFont="1" applyFill="1" applyAlignment="1">
      <alignment horizontal="left" wrapText="1"/>
    </xf>
    <xf numFmtId="0" fontId="2" fillId="2" borderId="4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/>
    </xf>
    <xf numFmtId="49" fontId="1" fillId="2" borderId="3" xfId="0" applyNumberFormat="1" applyFont="1" applyFill="1" applyBorder="1" applyAlignment="1">
      <alignment horizontal="left"/>
    </xf>
    <xf numFmtId="0" fontId="2" fillId="2" borderId="0" xfId="0" applyFont="1" applyFill="1" applyAlignment="1">
      <alignment wrapText="1"/>
    </xf>
    <xf numFmtId="0" fontId="2" fillId="2" borderId="5" xfId="0" applyFont="1" applyFill="1" applyBorder="1" applyAlignment="1">
      <alignment horizontal="right" wrapText="1"/>
    </xf>
    <xf numFmtId="0" fontId="2" fillId="2" borderId="0" xfId="0" applyFont="1" applyFill="1" applyAlignment="1" applyProtection="1">
      <alignment horizontal="right" wrapText="1"/>
      <protection locked="0"/>
    </xf>
    <xf numFmtId="3" fontId="2" fillId="2" borderId="1" xfId="0" applyNumberFormat="1" applyFont="1" applyFill="1" applyBorder="1" applyAlignment="1">
      <alignment horizontal="right"/>
    </xf>
    <xf numFmtId="3" fontId="1" fillId="2" borderId="0" xfId="0" applyNumberFormat="1" applyFont="1" applyFill="1"/>
    <xf numFmtId="49" fontId="1" fillId="2" borderId="1" xfId="0" applyNumberFormat="1" applyFont="1" applyFill="1" applyBorder="1" applyAlignment="1">
      <alignment horizontal="right"/>
    </xf>
    <xf numFmtId="49" fontId="2" fillId="2" borderId="3" xfId="0" applyNumberFormat="1" applyFont="1" applyFill="1" applyBorder="1" applyAlignment="1">
      <alignment horizontal="left"/>
    </xf>
    <xf numFmtId="3" fontId="2" fillId="2" borderId="3" xfId="0" applyNumberFormat="1" applyFont="1" applyFill="1" applyBorder="1" applyAlignment="1">
      <alignment horizontal="right"/>
    </xf>
    <xf numFmtId="0" fontId="2" fillId="2" borderId="0" xfId="0" applyFont="1" applyFill="1"/>
    <xf numFmtId="0" fontId="8" fillId="2" borderId="0" xfId="0" applyFont="1" applyFill="1"/>
    <xf numFmtId="3" fontId="1" fillId="2" borderId="1" xfId="0" applyNumberFormat="1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right"/>
    </xf>
    <xf numFmtId="3" fontId="1" fillId="2" borderId="3" xfId="0" applyNumberFormat="1" applyFont="1" applyFill="1" applyBorder="1" applyAlignment="1">
      <alignment horizontal="right" vertical="top" wrapText="1"/>
    </xf>
    <xf numFmtId="0" fontId="9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vertical="top" wrapText="1"/>
    </xf>
    <xf numFmtId="49" fontId="1" fillId="2" borderId="1" xfId="0" applyNumberFormat="1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9" fontId="1" fillId="2" borderId="3" xfId="0" applyNumberFormat="1" applyFont="1" applyFill="1" applyBorder="1" applyAlignment="1">
      <alignment horizontal="left" vertical="center" wrapText="1"/>
    </xf>
    <xf numFmtId="4" fontId="1" fillId="2" borderId="3" xfId="0" applyNumberFormat="1" applyFont="1" applyFill="1" applyBorder="1" applyAlignment="1">
      <alignment horizontal="right" vertical="center" wrapText="1"/>
    </xf>
    <xf numFmtId="3" fontId="1" fillId="2" borderId="3" xfId="0" applyNumberFormat="1" applyFont="1" applyFill="1" applyBorder="1" applyAlignment="1">
      <alignment horizontal="right" vertical="center" wrapText="1"/>
    </xf>
    <xf numFmtId="3" fontId="1" fillId="2" borderId="2" xfId="0" applyNumberFormat="1" applyFont="1" applyFill="1" applyBorder="1" applyAlignment="1">
      <alignment horizontal="right"/>
    </xf>
    <xf numFmtId="4" fontId="1" fillId="2" borderId="2" xfId="0" applyNumberFormat="1" applyFont="1" applyFill="1" applyBorder="1" applyAlignment="1">
      <alignment horizontal="right"/>
    </xf>
    <xf numFmtId="14" fontId="2" fillId="2" borderId="0" xfId="0" applyNumberFormat="1" applyFont="1" applyFill="1" applyAlignment="1" applyProtection="1">
      <alignment horizontal="right" wrapText="1"/>
      <protection locked="0"/>
    </xf>
    <xf numFmtId="49" fontId="6" fillId="2" borderId="0" xfId="0" applyNumberFormat="1" applyFont="1" applyFill="1" applyAlignment="1">
      <alignment horizontal="center"/>
    </xf>
    <xf numFmtId="49" fontId="1" fillId="2" borderId="4" xfId="0" applyNumberFormat="1" applyFont="1" applyFill="1" applyBorder="1" applyAlignment="1">
      <alignment horizontal="left" vertical="center"/>
    </xf>
    <xf numFmtId="49" fontId="1" fillId="2" borderId="4" xfId="0" applyNumberFormat="1" applyFont="1" applyFill="1" applyBorder="1" applyAlignment="1">
      <alignment horizontal="left" vertical="center" wrapText="1"/>
    </xf>
    <xf numFmtId="4" fontId="1" fillId="2" borderId="4" xfId="0" applyNumberFormat="1" applyFont="1" applyFill="1" applyBorder="1" applyAlignment="1">
      <alignment horizontal="right" vertical="center"/>
    </xf>
    <xf numFmtId="3" fontId="1" fillId="2" borderId="4" xfId="0" applyNumberFormat="1" applyFont="1" applyFill="1" applyBorder="1" applyAlignment="1">
      <alignment horizontal="right" vertical="center"/>
    </xf>
    <xf numFmtId="14" fontId="1" fillId="2" borderId="4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49" fontId="1" fillId="2" borderId="5" xfId="0" applyNumberFormat="1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center" vertical="center"/>
    </xf>
    <xf numFmtId="4" fontId="1" fillId="2" borderId="5" xfId="0" applyNumberFormat="1" applyFont="1" applyFill="1" applyBorder="1" applyAlignment="1">
      <alignment horizontal="right" vertical="center"/>
    </xf>
    <xf numFmtId="3" fontId="1" fillId="2" borderId="5" xfId="0" applyNumberFormat="1" applyFont="1" applyFill="1" applyBorder="1" applyAlignment="1">
      <alignment horizontal="right" vertical="center"/>
    </xf>
    <xf numFmtId="14" fontId="1" fillId="2" borderId="5" xfId="0" applyNumberFormat="1" applyFont="1" applyFill="1" applyBorder="1" applyAlignment="1">
      <alignment horizontal="right" vertical="center"/>
    </xf>
    <xf numFmtId="165" fontId="1" fillId="2" borderId="5" xfId="0" applyNumberFormat="1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3" fillId="2" borderId="0" xfId="0" applyFont="1" applyFill="1" applyAlignment="1">
      <alignment vertical="center"/>
    </xf>
    <xf numFmtId="0" fontId="1" fillId="3" borderId="2" xfId="0" applyFont="1" applyFill="1" applyBorder="1" applyAlignment="1">
      <alignment horizontal="left" vertical="center"/>
    </xf>
    <xf numFmtId="3" fontId="1" fillId="2" borderId="2" xfId="0" applyNumberFormat="1" applyFont="1" applyFill="1" applyBorder="1" applyAlignment="1">
      <alignment horizontal="right" vertical="center"/>
    </xf>
    <xf numFmtId="4" fontId="1" fillId="2" borderId="2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wrapText="1"/>
    </xf>
    <xf numFmtId="49" fontId="1" fillId="2" borderId="6" xfId="0" applyNumberFormat="1" applyFont="1" applyFill="1" applyBorder="1" applyAlignment="1">
      <alignment horizontal="left"/>
    </xf>
    <xf numFmtId="0" fontId="2" fillId="2" borderId="7" xfId="0" applyFont="1" applyFill="1" applyBorder="1" applyAlignment="1">
      <alignment horizontal="left" wrapText="1"/>
    </xf>
    <xf numFmtId="0" fontId="2" fillId="2" borderId="7" xfId="0" applyFont="1" applyFill="1" applyBorder="1" applyAlignment="1">
      <alignment horizontal="right" wrapText="1"/>
    </xf>
    <xf numFmtId="4" fontId="1" fillId="2" borderId="7" xfId="0" applyNumberFormat="1" applyFont="1" applyFill="1" applyBorder="1" applyAlignment="1">
      <alignment horizontal="right" wrapText="1"/>
    </xf>
    <xf numFmtId="3" fontId="1" fillId="2" borderId="7" xfId="0" applyNumberFormat="1" applyFont="1" applyFill="1" applyBorder="1" applyAlignment="1">
      <alignment horizontal="right" wrapText="1"/>
    </xf>
    <xf numFmtId="49" fontId="1" fillId="2" borderId="7" xfId="0" applyNumberFormat="1" applyFont="1" applyFill="1" applyBorder="1" applyAlignment="1">
      <alignment horizontal="left"/>
    </xf>
    <xf numFmtId="49" fontId="1" fillId="2" borderId="8" xfId="0" applyNumberFormat="1" applyFont="1" applyFill="1" applyBorder="1" applyAlignment="1">
      <alignment horizontal="left"/>
    </xf>
    <xf numFmtId="4" fontId="1" fillId="2" borderId="8" xfId="0" applyNumberFormat="1" applyFont="1" applyFill="1" applyBorder="1" applyAlignment="1">
      <alignment horizontal="right" wrapText="1"/>
    </xf>
    <xf numFmtId="3" fontId="1" fillId="2" borderId="8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left"/>
    </xf>
    <xf numFmtId="4" fontId="1" fillId="2" borderId="2" xfId="0" applyNumberFormat="1" applyFont="1" applyFill="1" applyBorder="1" applyAlignment="1">
      <alignment horizontal="right" wrapText="1"/>
    </xf>
    <xf numFmtId="4" fontId="1" fillId="2" borderId="0" xfId="0" applyNumberFormat="1" applyFont="1" applyFill="1" applyAlignment="1">
      <alignment horizontal="right"/>
    </xf>
    <xf numFmtId="14" fontId="1" fillId="2" borderId="0" xfId="0" applyNumberFormat="1" applyFont="1" applyFill="1" applyAlignment="1">
      <alignment horizontal="right"/>
    </xf>
    <xf numFmtId="0" fontId="2" fillId="2" borderId="7" xfId="0" applyFont="1" applyFill="1" applyBorder="1" applyAlignment="1">
      <alignment horizontal="left"/>
    </xf>
    <xf numFmtId="49" fontId="1" fillId="2" borderId="9" xfId="0" applyNumberFormat="1" applyFont="1" applyFill="1" applyBorder="1" applyAlignment="1">
      <alignment horizontal="left"/>
    </xf>
    <xf numFmtId="4" fontId="1" fillId="2" borderId="3" xfId="0" applyNumberFormat="1" applyFont="1" applyFill="1" applyBorder="1" applyAlignment="1">
      <alignment horizontal="right"/>
    </xf>
    <xf numFmtId="14" fontId="1" fillId="2" borderId="3" xfId="0" applyNumberFormat="1" applyFont="1" applyFill="1" applyBorder="1" applyAlignment="1">
      <alignment horizontal="right"/>
    </xf>
    <xf numFmtId="49" fontId="1" fillId="2" borderId="0" xfId="0" applyNumberFormat="1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14" fontId="1" fillId="2" borderId="2" xfId="0" applyNumberFormat="1" applyFont="1" applyFill="1" applyBorder="1" applyAlignment="1">
      <alignment horizontal="right"/>
    </xf>
    <xf numFmtId="0" fontId="9" fillId="2" borderId="0" xfId="0" applyFont="1" applyFill="1" applyAlignment="1">
      <alignment wrapText="1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left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0" xfId="0" applyNumberFormat="1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right" vertical="center" wrapText="1"/>
    </xf>
    <xf numFmtId="164" fontId="1" fillId="2" borderId="0" xfId="0" applyNumberFormat="1" applyFont="1" applyFill="1" applyAlignment="1">
      <alignment horizontal="right" vertical="center" wrapText="1"/>
    </xf>
    <xf numFmtId="3" fontId="1" fillId="2" borderId="0" xfId="0" applyNumberFormat="1" applyFont="1" applyFill="1" applyAlignment="1">
      <alignment horizontal="right" vertical="center" wrapText="1"/>
    </xf>
    <xf numFmtId="49" fontId="1" fillId="2" borderId="0" xfId="0" applyNumberFormat="1" applyFont="1" applyFill="1" applyAlignment="1">
      <alignment horizontal="right" vertical="center" indent="1"/>
    </xf>
    <xf numFmtId="10" fontId="1" fillId="2" borderId="8" xfId="0" applyNumberFormat="1" applyFont="1" applyFill="1" applyBorder="1" applyAlignment="1">
      <alignment horizontal="right" wrapText="1"/>
    </xf>
    <xf numFmtId="10" fontId="1" fillId="2" borderId="2" xfId="0" applyNumberFormat="1" applyFont="1" applyFill="1" applyBorder="1" applyAlignment="1">
      <alignment horizontal="right" wrapText="1"/>
    </xf>
    <xf numFmtId="10" fontId="1" fillId="2" borderId="7" xfId="0" applyNumberFormat="1" applyFont="1" applyFill="1" applyBorder="1" applyAlignment="1">
      <alignment horizontal="right" wrapText="1"/>
    </xf>
    <xf numFmtId="10" fontId="1" fillId="2" borderId="1" xfId="0" applyNumberFormat="1" applyFont="1" applyFill="1" applyBorder="1" applyAlignment="1">
      <alignment horizontal="right" vertical="center" wrapText="1"/>
    </xf>
    <xf numFmtId="10" fontId="1" fillId="2" borderId="3" xfId="0" applyNumberFormat="1" applyFont="1" applyFill="1" applyBorder="1" applyAlignment="1">
      <alignment horizontal="right" vertical="center" wrapText="1"/>
    </xf>
    <xf numFmtId="10" fontId="1" fillId="2" borderId="10" xfId="0" applyNumberFormat="1" applyFont="1" applyFill="1" applyBorder="1" applyAlignment="1">
      <alignment horizontal="right" vertical="center" wrapText="1"/>
    </xf>
    <xf numFmtId="10" fontId="1" fillId="2" borderId="4" xfId="0" applyNumberFormat="1" applyFont="1" applyFill="1" applyBorder="1" applyAlignment="1">
      <alignment horizontal="right" vertical="center" wrapText="1"/>
    </xf>
    <xf numFmtId="49" fontId="1" fillId="2" borderId="0" xfId="0" applyNumberFormat="1" applyFont="1" applyFill="1" applyAlignment="1">
      <alignment horizontal="center" vertical="center"/>
    </xf>
    <xf numFmtId="49" fontId="1" fillId="2" borderId="11" xfId="0" applyNumberFormat="1" applyFont="1" applyFill="1" applyBorder="1" applyAlignment="1">
      <alignment horizontal="left"/>
    </xf>
    <xf numFmtId="4" fontId="1" fillId="2" borderId="11" xfId="0" applyNumberFormat="1" applyFont="1" applyFill="1" applyBorder="1" applyAlignment="1">
      <alignment horizontal="right"/>
    </xf>
    <xf numFmtId="14" fontId="1" fillId="2" borderId="11" xfId="0" applyNumberFormat="1" applyFont="1" applyFill="1" applyBorder="1" applyAlignment="1">
      <alignment horizontal="right"/>
    </xf>
    <xf numFmtId="166" fontId="1" fillId="2" borderId="4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horizontal="left" wrapText="1"/>
    </xf>
    <xf numFmtId="0" fontId="2" fillId="2" borderId="0" xfId="0" applyFont="1" applyFill="1"/>
    <xf numFmtId="0" fontId="2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 wrapText="1"/>
    </xf>
    <xf numFmtId="49" fontId="1" fillId="2" borderId="0" xfId="0" applyNumberFormat="1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6"/>
  <sheetViews>
    <sheetView showGridLines="0" tabSelected="1" zoomScale="140" zoomScaleNormal="140" workbookViewId="0">
      <selection activeCell="B14" sqref="B14"/>
    </sheetView>
  </sheetViews>
  <sheetFormatPr defaultColWidth="9.109375" defaultRowHeight="12.75" customHeight="1" x14ac:dyDescent="0.3"/>
  <cols>
    <col min="1" max="1" width="26.109375" style="5" customWidth="1"/>
    <col min="2" max="2" width="37" style="5" customWidth="1"/>
  </cols>
  <sheetData>
    <row r="1" spans="1:2" ht="13.8" x14ac:dyDescent="0.3"/>
    <row r="4" spans="1:2" ht="69.75" customHeight="1" x14ac:dyDescent="0.3"/>
    <row r="11" spans="1:2" ht="15.75" customHeight="1" x14ac:dyDescent="0.3">
      <c r="B11" s="45" t="s">
        <v>0</v>
      </c>
    </row>
    <row r="12" spans="1:2" ht="12.75" customHeight="1" x14ac:dyDescent="0.3">
      <c r="B12" s="46" t="s">
        <v>1</v>
      </c>
    </row>
    <row r="13" spans="1:2" ht="12.75" customHeight="1" x14ac:dyDescent="0.3">
      <c r="B13" s="46"/>
    </row>
    <row r="14" spans="1:2" ht="15" customHeight="1" x14ac:dyDescent="0.3">
      <c r="B14" s="58" t="s">
        <v>338</v>
      </c>
    </row>
    <row r="15" spans="1:2" ht="15" customHeight="1" x14ac:dyDescent="0.3">
      <c r="A15" s="15"/>
      <c r="B15" s="46" t="s">
        <v>2</v>
      </c>
    </row>
    <row r="17" spans="1:3" ht="28.5" customHeight="1" x14ac:dyDescent="0.3">
      <c r="A17" s="125" t="s">
        <v>3</v>
      </c>
      <c r="B17" s="125"/>
    </row>
    <row r="18" spans="1:3" ht="15.75" customHeight="1" x14ac:dyDescent="0.3">
      <c r="A18" s="7"/>
      <c r="B18" s="8"/>
      <c r="C18" s="8"/>
    </row>
    <row r="19" spans="1:3" ht="12.75" customHeight="1" x14ac:dyDescent="0.3">
      <c r="A19" s="7" t="s">
        <v>4</v>
      </c>
    </row>
    <row r="20" spans="1:3" ht="12.75" customHeight="1" x14ac:dyDescent="0.3">
      <c r="A20" s="7" t="s">
        <v>5</v>
      </c>
    </row>
    <row r="21" spans="1:3" ht="12.75" customHeight="1" x14ac:dyDescent="0.3">
      <c r="A21" s="7" t="s">
        <v>6</v>
      </c>
    </row>
    <row r="22" spans="1:3" ht="12.75" customHeight="1" x14ac:dyDescent="0.3">
      <c r="A22" s="7" t="s">
        <v>7</v>
      </c>
    </row>
    <row r="23" spans="1:3" ht="12.75" customHeight="1" x14ac:dyDescent="0.3">
      <c r="A23" s="7" t="s">
        <v>8</v>
      </c>
    </row>
    <row r="24" spans="1:3" ht="12.75" customHeight="1" x14ac:dyDescent="0.3">
      <c r="A24" s="7" t="s">
        <v>9</v>
      </c>
    </row>
    <row r="25" spans="1:3" ht="12.75" customHeight="1" x14ac:dyDescent="0.3">
      <c r="A25" s="7" t="s">
        <v>10</v>
      </c>
    </row>
    <row r="26" spans="1:3" ht="12.75" customHeight="1" x14ac:dyDescent="0.3">
      <c r="A26" s="7" t="s">
        <v>11</v>
      </c>
    </row>
    <row r="27" spans="1:3" ht="12.75" customHeight="1" x14ac:dyDescent="0.3">
      <c r="A27" s="7" t="s">
        <v>12</v>
      </c>
    </row>
    <row r="28" spans="1:3" ht="12.75" customHeight="1" x14ac:dyDescent="0.3">
      <c r="A28" s="7" t="s">
        <v>13</v>
      </c>
    </row>
    <row r="29" spans="1:3" ht="12.75" customHeight="1" x14ac:dyDescent="0.3">
      <c r="A29" s="7" t="s">
        <v>14</v>
      </c>
    </row>
    <row r="34" spans="1:2" ht="12.75" customHeight="1" x14ac:dyDescent="0.25">
      <c r="A34" s="126" t="s">
        <v>15</v>
      </c>
      <c r="B34" s="126"/>
    </row>
    <row r="35" spans="1:2" ht="12.75" customHeight="1" x14ac:dyDescent="0.25">
      <c r="A35" s="7" t="s">
        <v>16</v>
      </c>
      <c r="B35" s="1"/>
    </row>
    <row r="36" spans="1:2" ht="12.75" customHeight="1" x14ac:dyDescent="0.25">
      <c r="A36" s="1" t="s">
        <v>17</v>
      </c>
      <c r="B36" s="1"/>
    </row>
  </sheetData>
  <mergeCells count="2">
    <mergeCell ref="A17:B17"/>
    <mergeCell ref="A34:B34"/>
  </mergeCells>
  <hyperlinks>
    <hyperlink ref="A35" r:id="rId1" xr:uid="{00000000-0004-0000-0000-000000000000}"/>
    <hyperlink ref="A19" location="Summary!A1" display="Daily Summary" xr:uid="{00000000-0004-0000-0000-000001000000}"/>
    <hyperlink ref="A20" location="Indices!A1" display="Indices" xr:uid="{00000000-0004-0000-0000-000002000000}"/>
    <hyperlink ref="A22" location="'Top 10'!A1" display="Top 10 stocks" xr:uid="{00000000-0004-0000-0000-000003000000}"/>
    <hyperlink ref="A23" location="Stocks!A1" display="Orderbook Trading of Stocks" xr:uid="{00000000-0004-0000-0000-000004000000}"/>
    <hyperlink ref="A24" location="Content!A1" display="Orderbook Trading of Bonds" xr:uid="{00000000-0004-0000-0000-000005000000}"/>
    <hyperlink ref="A26" location="Strukturirani!A1" display="Orderbook Trading of Structured Products" xr:uid="{00000000-0004-0000-0000-000006000000}"/>
    <hyperlink ref="A27" location="ETF!A1" display="Orderbook Trading of ETFs" xr:uid="{00000000-0004-0000-0000-000007000000}"/>
    <hyperlink ref="A28" location="Block!A1" display="Block Trading" xr:uid="{00000000-0004-0000-0000-000008000000}"/>
    <hyperlink ref="A29" location="ReferencePrices!A1" display="Reference Prices" xr:uid="{00000000-0004-0000-0000-000009000000}"/>
    <hyperlink ref="A21" location="RegionalIndices!A1" display="Regional Indices" xr:uid="{00000000-0004-0000-0000-00000A000000}"/>
    <hyperlink ref="A25" location="MoneyMarketInstruments!A1" display="Orderbook Trading of Money Market Instruments" xr:uid="{00000000-0004-0000-0000-00000B000000}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8"/>
  <sheetViews>
    <sheetView showGridLines="0" zoomScale="140" zoomScaleNormal="140" workbookViewId="0">
      <selection activeCell="B1" sqref="B1"/>
    </sheetView>
  </sheetViews>
  <sheetFormatPr defaultColWidth="9.109375" defaultRowHeight="12" customHeight="1" x14ac:dyDescent="0.25"/>
  <cols>
    <col min="1" max="1" width="24.44140625" style="1" customWidth="1"/>
    <col min="2" max="2" width="13.33203125" style="1" customWidth="1"/>
    <col min="3" max="3" width="17.88671875" style="1" customWidth="1"/>
    <col min="4" max="4" width="11.88671875" style="1" customWidth="1"/>
    <col min="5" max="5" width="14.6640625" style="1" customWidth="1"/>
  </cols>
  <sheetData>
    <row r="1" spans="1:5" ht="12" customHeight="1" x14ac:dyDescent="0.25">
      <c r="A1" s="34"/>
      <c r="B1" s="57" t="s">
        <v>18</v>
      </c>
      <c r="C1" s="34" t="s">
        <v>19</v>
      </c>
    </row>
    <row r="2" spans="1:5" ht="12" customHeight="1" x14ac:dyDescent="0.25">
      <c r="A2" s="12" t="s">
        <v>20</v>
      </c>
      <c r="B2" s="35">
        <f>SUM(B3:B7)</f>
        <v>43510103.729999997</v>
      </c>
      <c r="C2" s="35">
        <f>SUM(C3:C7)</f>
        <v>602326829.83000004</v>
      </c>
      <c r="E2" s="36"/>
    </row>
    <row r="3" spans="1:5" ht="12.75" customHeight="1" x14ac:dyDescent="0.3">
      <c r="A3" s="37" t="s">
        <v>21</v>
      </c>
      <c r="B3" s="4">
        <v>39948650</v>
      </c>
      <c r="C3" s="4">
        <v>518141433.93000001</v>
      </c>
      <c r="E3" s="5"/>
    </row>
    <row r="4" spans="1:5" ht="12" customHeight="1" x14ac:dyDescent="0.25">
      <c r="A4" s="37" t="s">
        <v>22</v>
      </c>
      <c r="B4" s="4">
        <v>347778.42</v>
      </c>
      <c r="C4" s="4">
        <v>23420265.079999998</v>
      </c>
      <c r="E4" s="36"/>
    </row>
    <row r="5" spans="1:5" ht="12" customHeight="1" x14ac:dyDescent="0.25">
      <c r="A5" s="37" t="s">
        <v>23</v>
      </c>
      <c r="B5" s="4">
        <v>1790334</v>
      </c>
      <c r="C5" s="4">
        <v>12861513.9</v>
      </c>
      <c r="E5" s="36"/>
    </row>
    <row r="6" spans="1:5" ht="12" customHeight="1" x14ac:dyDescent="0.25">
      <c r="A6" s="37" t="s">
        <v>24</v>
      </c>
      <c r="B6" s="4">
        <v>0</v>
      </c>
      <c r="C6" s="4">
        <v>0</v>
      </c>
      <c r="E6" s="36"/>
    </row>
    <row r="7" spans="1:5" ht="12" customHeight="1" x14ac:dyDescent="0.25">
      <c r="A7" s="37" t="s">
        <v>25</v>
      </c>
      <c r="B7" s="4">
        <v>1423341.31</v>
      </c>
      <c r="C7" s="4">
        <v>47903616.920000002</v>
      </c>
      <c r="E7" s="36"/>
    </row>
    <row r="8" spans="1:5" ht="12" customHeight="1" x14ac:dyDescent="0.25">
      <c r="A8" s="12" t="s">
        <v>26</v>
      </c>
      <c r="B8" s="35">
        <v>78178258.359999999</v>
      </c>
      <c r="C8" s="35">
        <v>247187113.84</v>
      </c>
      <c r="E8" s="36"/>
    </row>
    <row r="9" spans="1:5" ht="12" customHeight="1" x14ac:dyDescent="0.25">
      <c r="A9" s="12" t="s">
        <v>27</v>
      </c>
      <c r="B9" s="35">
        <v>0</v>
      </c>
      <c r="C9" s="35">
        <v>16322250</v>
      </c>
      <c r="E9" s="36"/>
    </row>
    <row r="10" spans="1:5" ht="12" customHeight="1" x14ac:dyDescent="0.25">
      <c r="A10" s="38" t="s">
        <v>28</v>
      </c>
      <c r="B10" s="39">
        <f>SUM(B3:B9)</f>
        <v>121688362.09</v>
      </c>
      <c r="C10" s="39">
        <f>SUM(C3:C9)</f>
        <v>865836193.66999996</v>
      </c>
      <c r="E10" s="36"/>
    </row>
    <row r="11" spans="1:5" ht="27" customHeight="1" x14ac:dyDescent="0.25"/>
    <row r="13" spans="1:5" s="40" customFormat="1" ht="24" customHeight="1" x14ac:dyDescent="0.25">
      <c r="A13" s="2"/>
      <c r="B13" s="2" t="s">
        <v>29</v>
      </c>
      <c r="C13" s="2" t="s">
        <v>30</v>
      </c>
      <c r="D13" s="2" t="s">
        <v>31</v>
      </c>
      <c r="E13" s="2" t="s">
        <v>32</v>
      </c>
    </row>
    <row r="14" spans="1:5" s="40" customFormat="1" ht="12" customHeight="1" x14ac:dyDescent="0.25">
      <c r="A14" s="12" t="s">
        <v>33</v>
      </c>
      <c r="B14" s="35">
        <f>SUM(B16:B22)</f>
        <v>43510103.729999997</v>
      </c>
      <c r="C14" s="35">
        <f>SUM(C16:C22)</f>
        <v>3317602</v>
      </c>
      <c r="D14" s="35">
        <f>SUM(D16:D22)</f>
        <v>7709</v>
      </c>
      <c r="E14" s="35">
        <f>SUM(E16:E22)</f>
        <v>55366197055.330002</v>
      </c>
    </row>
    <row r="15" spans="1:5" ht="12" customHeight="1" x14ac:dyDescent="0.25">
      <c r="A15" s="12" t="s">
        <v>21</v>
      </c>
      <c r="B15" s="35">
        <f>SUM(B16:B18)</f>
        <v>39948650</v>
      </c>
      <c r="C15" s="35">
        <f>SUM(C16:C18)</f>
        <v>1118840</v>
      </c>
      <c r="D15" s="35">
        <f>SUM(D16:D18)</f>
        <v>7439</v>
      </c>
      <c r="E15" s="35">
        <f>SUM(E16:E18)</f>
        <v>32143680812.580002</v>
      </c>
    </row>
    <row r="16" spans="1:5" ht="12" customHeight="1" x14ac:dyDescent="0.25">
      <c r="A16" s="37" t="s">
        <v>34</v>
      </c>
      <c r="B16" s="4">
        <v>6490851</v>
      </c>
      <c r="C16" s="4">
        <v>489360</v>
      </c>
      <c r="D16" s="4">
        <v>1753</v>
      </c>
      <c r="E16" s="4">
        <v>6013537181.6000004</v>
      </c>
    </row>
    <row r="17" spans="1:5" s="40" customFormat="1" ht="12" customHeight="1" x14ac:dyDescent="0.25">
      <c r="A17" s="37" t="s">
        <v>35</v>
      </c>
      <c r="B17" s="4">
        <v>21270511.800000001</v>
      </c>
      <c r="C17" s="4">
        <v>229278</v>
      </c>
      <c r="D17" s="4">
        <v>3292</v>
      </c>
      <c r="E17" s="4">
        <v>10759819666.129999</v>
      </c>
    </row>
    <row r="18" spans="1:5" s="40" customFormat="1" ht="12" customHeight="1" x14ac:dyDescent="0.25">
      <c r="A18" s="37" t="s">
        <v>36</v>
      </c>
      <c r="B18" s="4">
        <v>12187287.199999999</v>
      </c>
      <c r="C18" s="4">
        <v>400202</v>
      </c>
      <c r="D18" s="4">
        <v>2394</v>
      </c>
      <c r="E18" s="4">
        <v>15370323964.85</v>
      </c>
    </row>
    <row r="19" spans="1:5" s="40" customFormat="1" ht="12" customHeight="1" x14ac:dyDescent="0.25">
      <c r="A19" s="12" t="s">
        <v>22</v>
      </c>
      <c r="B19" s="35">
        <v>347778.42</v>
      </c>
      <c r="C19" s="35">
        <v>346590</v>
      </c>
      <c r="D19" s="35">
        <v>81</v>
      </c>
      <c r="E19" s="35">
        <v>19459055253.700001</v>
      </c>
    </row>
    <row r="20" spans="1:5" ht="12" customHeight="1" x14ac:dyDescent="0.25">
      <c r="A20" s="12" t="s">
        <v>23</v>
      </c>
      <c r="B20" s="35">
        <v>1790334</v>
      </c>
      <c r="C20" s="35">
        <v>1813000</v>
      </c>
      <c r="D20" s="35">
        <v>16</v>
      </c>
      <c r="E20" s="35">
        <v>3639198107.7399998</v>
      </c>
    </row>
    <row r="21" spans="1:5" ht="12" customHeight="1" x14ac:dyDescent="0.25">
      <c r="A21" s="12" t="s">
        <v>24</v>
      </c>
      <c r="B21" s="35">
        <v>0</v>
      </c>
      <c r="C21" s="35">
        <v>0</v>
      </c>
      <c r="D21" s="35">
        <v>0</v>
      </c>
      <c r="E21" s="35">
        <v>0</v>
      </c>
    </row>
    <row r="22" spans="1:5" ht="12" customHeight="1" x14ac:dyDescent="0.25">
      <c r="A22" s="38" t="s">
        <v>25</v>
      </c>
      <c r="B22" s="39">
        <v>1423341.31</v>
      </c>
      <c r="C22" s="39">
        <v>39172</v>
      </c>
      <c r="D22" s="39">
        <v>173</v>
      </c>
      <c r="E22" s="39">
        <v>124262881.31</v>
      </c>
    </row>
    <row r="24" spans="1:5" ht="24" customHeight="1" x14ac:dyDescent="0.25">
      <c r="A24" s="2"/>
      <c r="B24" s="2" t="s">
        <v>37</v>
      </c>
    </row>
    <row r="25" spans="1:5" ht="12" customHeight="1" x14ac:dyDescent="0.25">
      <c r="A25" s="13" t="s">
        <v>38</v>
      </c>
      <c r="B25" s="3">
        <v>28</v>
      </c>
    </row>
    <row r="26" spans="1:5" ht="12" customHeight="1" x14ac:dyDescent="0.25">
      <c r="A26" s="13" t="s">
        <v>39</v>
      </c>
      <c r="B26" s="3">
        <v>30</v>
      </c>
    </row>
    <row r="27" spans="1:5" ht="12" customHeight="1" x14ac:dyDescent="0.25">
      <c r="A27" s="31" t="s">
        <v>40</v>
      </c>
      <c r="B27" s="14">
        <v>7</v>
      </c>
    </row>
    <row r="29" spans="1:5" ht="16.5" customHeight="1" x14ac:dyDescent="0.25"/>
    <row r="30" spans="1:5" ht="12" customHeight="1" x14ac:dyDescent="0.25">
      <c r="A30" s="2"/>
      <c r="B30" s="2" t="s">
        <v>41</v>
      </c>
    </row>
    <row r="31" spans="1:5" ht="15.75" customHeight="1" x14ac:dyDescent="0.35">
      <c r="A31" s="12" t="s">
        <v>21</v>
      </c>
      <c r="B31" s="35">
        <f>SUM(B32:B34)</f>
        <v>77</v>
      </c>
      <c r="D31" s="41"/>
    </row>
    <row r="32" spans="1:5" ht="12" customHeight="1" x14ac:dyDescent="0.25">
      <c r="A32" s="37" t="s">
        <v>34</v>
      </c>
      <c r="B32" s="42">
        <v>6</v>
      </c>
    </row>
    <row r="33" spans="1:4" ht="12" customHeight="1" x14ac:dyDescent="0.25">
      <c r="A33" s="37" t="s">
        <v>35</v>
      </c>
      <c r="B33" s="42">
        <v>21</v>
      </c>
      <c r="D33" s="43"/>
    </row>
    <row r="34" spans="1:4" ht="12" customHeight="1" x14ac:dyDescent="0.25">
      <c r="A34" s="37" t="s">
        <v>36</v>
      </c>
      <c r="B34" s="42">
        <v>50</v>
      </c>
    </row>
    <row r="35" spans="1:4" ht="12" customHeight="1" x14ac:dyDescent="0.25">
      <c r="A35" s="12" t="s">
        <v>22</v>
      </c>
      <c r="B35" s="42">
        <v>32</v>
      </c>
    </row>
    <row r="36" spans="1:4" ht="12" customHeight="1" x14ac:dyDescent="0.25">
      <c r="A36" s="12" t="s">
        <v>23</v>
      </c>
      <c r="B36" s="42">
        <v>4</v>
      </c>
    </row>
    <row r="37" spans="1:4" ht="12" customHeight="1" x14ac:dyDescent="0.25">
      <c r="A37" s="12" t="s">
        <v>24</v>
      </c>
      <c r="B37" s="42">
        <v>0</v>
      </c>
    </row>
    <row r="38" spans="1:4" ht="12" customHeight="1" x14ac:dyDescent="0.25">
      <c r="A38" s="38" t="s">
        <v>25</v>
      </c>
      <c r="B38" s="44">
        <v>5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2"/>
  <sheetViews>
    <sheetView showGridLines="0" zoomScale="140" zoomScaleNormal="140" workbookViewId="0"/>
  </sheetViews>
  <sheetFormatPr defaultColWidth="9" defaultRowHeight="11.25" customHeight="1" x14ac:dyDescent="0.25"/>
  <cols>
    <col min="1" max="1" width="15.109375" style="17" customWidth="1"/>
    <col min="2" max="6" width="11.6640625" style="17" customWidth="1"/>
    <col min="7" max="7" width="12.5546875" style="17" customWidth="1"/>
  </cols>
  <sheetData>
    <row r="1" spans="1:7" s="16" customFormat="1" ht="12" customHeight="1" x14ac:dyDescent="0.25">
      <c r="A1" s="83" t="s">
        <v>42</v>
      </c>
      <c r="B1" s="84" t="s">
        <v>43</v>
      </c>
      <c r="C1" s="84" t="s">
        <v>44</v>
      </c>
      <c r="D1" s="84" t="s">
        <v>45</v>
      </c>
      <c r="E1" s="84" t="s">
        <v>46</v>
      </c>
      <c r="F1" s="84" t="s">
        <v>47</v>
      </c>
      <c r="G1" s="84" t="s">
        <v>29</v>
      </c>
    </row>
    <row r="2" spans="1:7" ht="13.5" customHeight="1" x14ac:dyDescent="0.25">
      <c r="A2" s="88" t="s">
        <v>48</v>
      </c>
      <c r="B2" s="89">
        <v>3794.49</v>
      </c>
      <c r="C2" s="89">
        <v>3871.94</v>
      </c>
      <c r="D2" s="89">
        <v>3790.06</v>
      </c>
      <c r="E2" s="89">
        <v>3857.22</v>
      </c>
      <c r="F2" s="113">
        <v>1.6500000000000001E-2</v>
      </c>
      <c r="G2" s="90">
        <v>35409858.899999999</v>
      </c>
    </row>
    <row r="3" spans="1:7" ht="13.5" customHeight="1" x14ac:dyDescent="0.25">
      <c r="A3" s="91" t="s">
        <v>49</v>
      </c>
      <c r="B3" s="92">
        <v>3005.36</v>
      </c>
      <c r="C3" s="92">
        <v>3066.7</v>
      </c>
      <c r="D3" s="92">
        <v>3001.85</v>
      </c>
      <c r="E3" s="92">
        <v>3055.04</v>
      </c>
      <c r="F3" s="114">
        <v>1.6500000000000001E-2</v>
      </c>
      <c r="G3" s="55">
        <v>35409858.899999999</v>
      </c>
    </row>
    <row r="4" spans="1:7" ht="13.5" customHeight="1" x14ac:dyDescent="0.25">
      <c r="A4" s="91" t="s">
        <v>50</v>
      </c>
      <c r="B4" s="92">
        <v>2414.46</v>
      </c>
      <c r="C4" s="92">
        <v>2484.4</v>
      </c>
      <c r="D4" s="92">
        <v>2414.46</v>
      </c>
      <c r="E4" s="92">
        <v>2461.62</v>
      </c>
      <c r="F4" s="114">
        <v>1.95E-2</v>
      </c>
      <c r="G4" s="55">
        <v>30962150.800000001</v>
      </c>
    </row>
    <row r="5" spans="1:7" ht="13.5" customHeight="1" x14ac:dyDescent="0.25">
      <c r="A5" s="91" t="s">
        <v>51</v>
      </c>
      <c r="B5" s="92">
        <v>2777.22</v>
      </c>
      <c r="C5" s="92">
        <v>2857.66</v>
      </c>
      <c r="D5" s="92">
        <v>2777.22</v>
      </c>
      <c r="E5" s="92">
        <v>2831.46</v>
      </c>
      <c r="F5" s="114">
        <v>1.95E-2</v>
      </c>
      <c r="G5" s="55">
        <v>30962150.800000001</v>
      </c>
    </row>
    <row r="6" spans="1:7" ht="13.5" customHeight="1" x14ac:dyDescent="0.25">
      <c r="A6" s="91" t="s">
        <v>52</v>
      </c>
      <c r="B6" s="92">
        <v>2078.85</v>
      </c>
      <c r="C6" s="92">
        <v>2087.19</v>
      </c>
      <c r="D6" s="92">
        <v>2005.88</v>
      </c>
      <c r="E6" s="92">
        <v>2042.31</v>
      </c>
      <c r="F6" s="114">
        <v>-1.66E-2</v>
      </c>
      <c r="G6" s="55">
        <v>6490851</v>
      </c>
    </row>
    <row r="7" spans="1:7" ht="13.5" customHeight="1" x14ac:dyDescent="0.25">
      <c r="A7" s="91" t="s">
        <v>53</v>
      </c>
      <c r="B7" s="92">
        <v>2423.27</v>
      </c>
      <c r="C7" s="92">
        <v>2457.5</v>
      </c>
      <c r="D7" s="92">
        <v>2407.06</v>
      </c>
      <c r="E7" s="92">
        <v>2431.2600000000002</v>
      </c>
      <c r="F7" s="114">
        <v>3.3999999999999998E-3</v>
      </c>
      <c r="G7" s="55">
        <v>30667791.460000001</v>
      </c>
    </row>
    <row r="8" spans="1:7" ht="13.5" customHeight="1" x14ac:dyDescent="0.25">
      <c r="A8" s="91" t="s">
        <v>54</v>
      </c>
      <c r="B8" s="92">
        <v>3352.7</v>
      </c>
      <c r="C8" s="92">
        <v>3404.25</v>
      </c>
      <c r="D8" s="92">
        <v>3264.01</v>
      </c>
      <c r="E8" s="92">
        <v>3351.67</v>
      </c>
      <c r="F8" s="114">
        <v>2.2000000000000001E-3</v>
      </c>
      <c r="G8" s="55">
        <v>16203426.140000001</v>
      </c>
    </row>
    <row r="9" spans="1:7" ht="13.5" customHeight="1" x14ac:dyDescent="0.25">
      <c r="A9" s="91" t="s">
        <v>55</v>
      </c>
      <c r="B9" s="92">
        <v>1070.9000000000001</v>
      </c>
      <c r="C9" s="92">
        <v>1108</v>
      </c>
      <c r="D9" s="92">
        <v>1057.01</v>
      </c>
      <c r="E9" s="92">
        <v>1068.76</v>
      </c>
      <c r="F9" s="114">
        <v>-2E-3</v>
      </c>
      <c r="G9" s="55">
        <v>2077057.26</v>
      </c>
    </row>
    <row r="10" spans="1:7" s="18" customFormat="1" ht="13.5" customHeight="1" x14ac:dyDescent="0.25">
      <c r="A10" s="91" t="s">
        <v>56</v>
      </c>
      <c r="B10" s="92">
        <v>793.54</v>
      </c>
      <c r="C10" s="92">
        <v>816.73</v>
      </c>
      <c r="D10" s="92">
        <v>779.12</v>
      </c>
      <c r="E10" s="92">
        <v>813.86</v>
      </c>
      <c r="F10" s="114">
        <v>2.64E-2</v>
      </c>
      <c r="G10" s="55">
        <v>2629446.0499999998</v>
      </c>
    </row>
    <row r="11" spans="1:7" ht="13.5" customHeight="1" x14ac:dyDescent="0.25">
      <c r="A11" s="91" t="s">
        <v>57</v>
      </c>
      <c r="B11" s="92">
        <v>1080.79</v>
      </c>
      <c r="C11" s="92">
        <v>1178.8599999999999</v>
      </c>
      <c r="D11" s="92">
        <v>1071.3900000000001</v>
      </c>
      <c r="E11" s="92">
        <v>1118.73</v>
      </c>
      <c r="F11" s="114">
        <v>3.5099999999999999E-2</v>
      </c>
      <c r="G11" s="55">
        <v>148472.9</v>
      </c>
    </row>
    <row r="12" spans="1:7" ht="13.5" customHeight="1" x14ac:dyDescent="0.25">
      <c r="A12" s="91" t="s">
        <v>58</v>
      </c>
      <c r="B12" s="92">
        <v>4981.01</v>
      </c>
      <c r="C12" s="92">
        <v>5004.4799999999996</v>
      </c>
      <c r="D12" s="92">
        <v>4772.04</v>
      </c>
      <c r="E12" s="92">
        <v>4841.8599999999997</v>
      </c>
      <c r="F12" s="114">
        <v>-2.6499999999999999E-2</v>
      </c>
      <c r="G12" s="55">
        <v>3181071.41</v>
      </c>
    </row>
    <row r="13" spans="1:7" ht="13.5" customHeight="1" x14ac:dyDescent="0.25">
      <c r="A13" s="91" t="s">
        <v>59</v>
      </c>
      <c r="B13" s="92">
        <v>99.199700000000007</v>
      </c>
      <c r="C13" s="92">
        <v>99.249399999999994</v>
      </c>
      <c r="D13" s="92">
        <v>98.822400000000002</v>
      </c>
      <c r="E13" s="92">
        <v>98.822400000000002</v>
      </c>
      <c r="F13" s="114">
        <v>-3.8E-3</v>
      </c>
      <c r="G13" s="55">
        <v>58467761.509999998</v>
      </c>
    </row>
    <row r="14" spans="1:7" ht="13.5" customHeight="1" x14ac:dyDescent="0.25">
      <c r="A14" s="87" t="s">
        <v>60</v>
      </c>
      <c r="B14" s="85">
        <v>185.86959999999999</v>
      </c>
      <c r="C14" s="85">
        <v>186.11449999999999</v>
      </c>
      <c r="D14" s="85">
        <v>185.36250000000001</v>
      </c>
      <c r="E14" s="85">
        <v>185.55099999999999</v>
      </c>
      <c r="F14" s="115">
        <v>-1.6000000000000001E-3</v>
      </c>
      <c r="G14" s="86">
        <v>58467761.509999998</v>
      </c>
    </row>
    <row r="15" spans="1:7" ht="13.5" customHeight="1" x14ac:dyDescent="0.25">
      <c r="B15" s="21"/>
      <c r="C15" s="21"/>
      <c r="D15" s="21"/>
      <c r="E15" s="21"/>
      <c r="F15" s="21"/>
      <c r="G15" s="22"/>
    </row>
    <row r="16" spans="1:7" ht="13.5" customHeight="1" x14ac:dyDescent="0.25">
      <c r="A16" s="21"/>
      <c r="B16" s="21"/>
      <c r="C16" s="21"/>
      <c r="D16" s="21"/>
      <c r="E16" s="21"/>
      <c r="F16" s="21"/>
      <c r="G16" s="22"/>
    </row>
    <row r="17" spans="1:7" ht="13.5" customHeight="1" x14ac:dyDescent="0.25">
      <c r="A17" s="21" t="s">
        <v>61</v>
      </c>
      <c r="B17" s="21"/>
      <c r="C17" s="21"/>
      <c r="D17" s="21"/>
      <c r="E17" s="21"/>
      <c r="F17" s="21"/>
      <c r="G17" s="22"/>
    </row>
    <row r="18" spans="1:7" ht="13.5" customHeight="1" x14ac:dyDescent="0.25">
      <c r="B18" s="127" t="s">
        <v>44</v>
      </c>
      <c r="C18" s="128"/>
      <c r="D18" s="127" t="s">
        <v>45</v>
      </c>
      <c r="E18" s="128"/>
    </row>
    <row r="19" spans="1:7" ht="12" customHeight="1" x14ac:dyDescent="0.25">
      <c r="A19" s="95" t="s">
        <v>42</v>
      </c>
      <c r="B19" s="84" t="s">
        <v>62</v>
      </c>
      <c r="C19" s="84" t="s">
        <v>63</v>
      </c>
      <c r="D19" s="84" t="s">
        <v>62</v>
      </c>
      <c r="E19" s="84" t="s">
        <v>63</v>
      </c>
      <c r="F19" s="21"/>
    </row>
    <row r="20" spans="1:7" ht="13.5" customHeight="1" x14ac:dyDescent="0.25">
      <c r="A20" s="82" t="s">
        <v>48</v>
      </c>
      <c r="B20" s="93">
        <v>3878.34</v>
      </c>
      <c r="C20" s="94">
        <v>45915</v>
      </c>
      <c r="D20" s="93">
        <v>2938.27</v>
      </c>
      <c r="E20" s="94">
        <v>45754</v>
      </c>
      <c r="F20" s="2"/>
    </row>
    <row r="21" spans="1:7" ht="13.5" customHeight="1" x14ac:dyDescent="0.25">
      <c r="A21" s="96" t="s">
        <v>49</v>
      </c>
      <c r="B21" s="56">
        <v>3071.37</v>
      </c>
      <c r="C21" s="102">
        <v>45915</v>
      </c>
      <c r="D21" s="56">
        <v>2261.7199999999998</v>
      </c>
      <c r="E21" s="102">
        <v>45754</v>
      </c>
      <c r="G21" s="20"/>
    </row>
    <row r="22" spans="1:7" ht="13.5" customHeight="1" x14ac:dyDescent="0.25">
      <c r="A22" s="91" t="s">
        <v>50</v>
      </c>
      <c r="B22" s="56">
        <v>2496.6</v>
      </c>
      <c r="C22" s="102">
        <v>45915</v>
      </c>
      <c r="D22" s="56">
        <v>1855.29</v>
      </c>
      <c r="E22" s="102">
        <v>45754</v>
      </c>
      <c r="G22" s="19"/>
    </row>
    <row r="23" spans="1:7" ht="13.5" customHeight="1" x14ac:dyDescent="0.25">
      <c r="A23" s="91" t="s">
        <v>51</v>
      </c>
      <c r="B23" s="56">
        <v>2870.9</v>
      </c>
      <c r="C23" s="102">
        <v>45957</v>
      </c>
      <c r="D23" s="56">
        <v>2081.09</v>
      </c>
      <c r="E23" s="102">
        <v>45754</v>
      </c>
      <c r="G23" s="19"/>
    </row>
    <row r="24" spans="1:7" ht="13.5" customHeight="1" x14ac:dyDescent="0.25">
      <c r="A24" s="91" t="s">
        <v>52</v>
      </c>
      <c r="B24" s="56">
        <v>2091.92</v>
      </c>
      <c r="C24" s="102">
        <v>45953</v>
      </c>
      <c r="D24" s="56">
        <v>1721.2</v>
      </c>
      <c r="E24" s="102">
        <v>45754</v>
      </c>
      <c r="G24" s="19"/>
    </row>
    <row r="25" spans="1:7" ht="13.5" customHeight="1" x14ac:dyDescent="0.25">
      <c r="A25" s="91" t="s">
        <v>53</v>
      </c>
      <c r="B25" s="56">
        <v>2457.5</v>
      </c>
      <c r="C25" s="102">
        <v>46003</v>
      </c>
      <c r="D25" s="56">
        <v>1853.66</v>
      </c>
      <c r="E25" s="102">
        <v>45754</v>
      </c>
      <c r="G25" s="19"/>
    </row>
    <row r="26" spans="1:7" ht="13.5" customHeight="1" x14ac:dyDescent="0.25">
      <c r="A26" s="91" t="s">
        <v>54</v>
      </c>
      <c r="B26" s="56">
        <v>3404.25</v>
      </c>
      <c r="C26" s="102">
        <v>46002</v>
      </c>
      <c r="D26" s="56">
        <v>1952.18</v>
      </c>
      <c r="E26" s="102">
        <v>45754</v>
      </c>
      <c r="G26" s="19"/>
    </row>
    <row r="27" spans="1:7" ht="13.5" customHeight="1" x14ac:dyDescent="0.25">
      <c r="A27" s="91" t="s">
        <v>55</v>
      </c>
      <c r="B27" s="56">
        <v>1108</v>
      </c>
      <c r="C27" s="102">
        <v>46008</v>
      </c>
      <c r="D27" s="56">
        <v>627.17999999999995</v>
      </c>
      <c r="E27" s="102">
        <v>45720</v>
      </c>
      <c r="F27" s="19"/>
    </row>
    <row r="28" spans="1:7" ht="13.5" customHeight="1" x14ac:dyDescent="0.25">
      <c r="A28" s="91" t="s">
        <v>56</v>
      </c>
      <c r="B28" s="56">
        <v>883.96</v>
      </c>
      <c r="C28" s="102">
        <v>45656</v>
      </c>
      <c r="D28" s="56">
        <v>755.47</v>
      </c>
      <c r="E28" s="102">
        <v>45754</v>
      </c>
      <c r="F28" s="19"/>
    </row>
    <row r="29" spans="1:7" ht="13.5" customHeight="1" x14ac:dyDescent="0.25">
      <c r="A29" s="91" t="s">
        <v>57</v>
      </c>
      <c r="B29" s="56">
        <v>1370.87</v>
      </c>
      <c r="C29" s="102">
        <v>45737</v>
      </c>
      <c r="D29" s="56">
        <v>1053.79</v>
      </c>
      <c r="E29" s="102">
        <v>45939</v>
      </c>
      <c r="F29" s="23"/>
    </row>
    <row r="30" spans="1:7" ht="13.5" customHeight="1" x14ac:dyDescent="0.25">
      <c r="A30" s="91" t="s">
        <v>58</v>
      </c>
      <c r="B30" s="56">
        <v>5026.4799999999996</v>
      </c>
      <c r="C30" s="102">
        <v>45987</v>
      </c>
      <c r="D30" s="56">
        <v>3873.4</v>
      </c>
      <c r="E30" s="102">
        <v>45754</v>
      </c>
      <c r="F30" s="23"/>
    </row>
    <row r="31" spans="1:7" ht="13.5" customHeight="1" x14ac:dyDescent="0.25">
      <c r="A31" s="91" t="s">
        <v>59</v>
      </c>
      <c r="B31" s="56">
        <v>99.676299999999998</v>
      </c>
      <c r="C31" s="102">
        <v>45660</v>
      </c>
      <c r="D31" s="56">
        <v>98.822400000000002</v>
      </c>
      <c r="E31" s="102">
        <v>46021</v>
      </c>
      <c r="F31" s="23"/>
    </row>
    <row r="32" spans="1:7" ht="13.5" customHeight="1" x14ac:dyDescent="0.25">
      <c r="A32" s="31" t="s">
        <v>60</v>
      </c>
      <c r="B32" s="97">
        <v>186.11449999999999</v>
      </c>
      <c r="C32" s="98">
        <v>46002</v>
      </c>
      <c r="D32" s="97">
        <v>182.23990000000001</v>
      </c>
      <c r="E32" s="98">
        <v>45729</v>
      </c>
      <c r="F32" s="23"/>
    </row>
  </sheetData>
  <mergeCells count="2">
    <mergeCell ref="B18:C18"/>
    <mergeCell ref="D18:E18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showGridLines="0" zoomScale="140" zoomScaleNormal="140" workbookViewId="0"/>
  </sheetViews>
  <sheetFormatPr defaultColWidth="9" defaultRowHeight="11.25" customHeight="1" x14ac:dyDescent="0.25"/>
  <cols>
    <col min="1" max="1" width="15.109375" style="17" customWidth="1"/>
    <col min="2" max="6" width="11.6640625" style="17" customWidth="1"/>
  </cols>
  <sheetData>
    <row r="1" spans="1:6" s="16" customFormat="1" ht="12" customHeight="1" x14ac:dyDescent="0.25">
      <c r="A1" s="83" t="s">
        <v>42</v>
      </c>
      <c r="B1" s="84" t="s">
        <v>43</v>
      </c>
      <c r="C1" s="84" t="s">
        <v>44</v>
      </c>
      <c r="D1" s="84" t="s">
        <v>45</v>
      </c>
      <c r="E1" s="84" t="s">
        <v>46</v>
      </c>
      <c r="F1" s="84" t="s">
        <v>47</v>
      </c>
    </row>
    <row r="2" spans="1:6" ht="13.5" customHeight="1" x14ac:dyDescent="0.25">
      <c r="A2" s="88" t="s">
        <v>64</v>
      </c>
      <c r="B2" s="89">
        <v>2950.95</v>
      </c>
      <c r="C2" s="89">
        <v>3013.43</v>
      </c>
      <c r="D2" s="89">
        <v>2934.58</v>
      </c>
      <c r="E2" s="89">
        <v>3003.91</v>
      </c>
      <c r="F2" s="113">
        <v>1.7899999999999999E-2</v>
      </c>
    </row>
    <row r="3" spans="1:6" ht="13.5" customHeight="1" x14ac:dyDescent="0.25">
      <c r="B3" s="21"/>
      <c r="C3" s="21"/>
      <c r="D3" s="21"/>
      <c r="E3" s="21"/>
      <c r="F3" s="21"/>
    </row>
    <row r="4" spans="1:6" ht="13.5" customHeight="1" x14ac:dyDescent="0.25">
      <c r="A4" s="21"/>
      <c r="B4" s="21"/>
      <c r="C4" s="21"/>
      <c r="D4" s="21"/>
      <c r="E4" s="21"/>
      <c r="F4" s="21"/>
    </row>
    <row r="5" spans="1:6" ht="13.5" customHeight="1" x14ac:dyDescent="0.25">
      <c r="A5" s="21" t="s">
        <v>61</v>
      </c>
      <c r="B5" s="21"/>
      <c r="C5" s="21"/>
      <c r="D5" s="21"/>
      <c r="E5" s="21"/>
      <c r="F5" s="21"/>
    </row>
    <row r="6" spans="1:6" ht="13.5" customHeight="1" x14ac:dyDescent="0.25">
      <c r="B6" s="127" t="s">
        <v>44</v>
      </c>
      <c r="C6" s="128"/>
      <c r="D6" s="127" t="s">
        <v>45</v>
      </c>
      <c r="E6" s="128"/>
    </row>
    <row r="7" spans="1:6" ht="12" customHeight="1" x14ac:dyDescent="0.25">
      <c r="A7" s="95" t="s">
        <v>42</v>
      </c>
      <c r="B7" s="84" t="s">
        <v>62</v>
      </c>
      <c r="C7" s="84" t="s">
        <v>63</v>
      </c>
      <c r="D7" s="84" t="s">
        <v>62</v>
      </c>
      <c r="E7" s="84" t="s">
        <v>63</v>
      </c>
      <c r="F7" s="21"/>
    </row>
    <row r="8" spans="1:6" ht="13.5" customHeight="1" x14ac:dyDescent="0.25">
      <c r="A8" s="121" t="s">
        <v>64</v>
      </c>
      <c r="B8" s="122">
        <v>3027.34</v>
      </c>
      <c r="C8" s="123">
        <v>45952</v>
      </c>
      <c r="D8" s="122">
        <v>2194.77</v>
      </c>
      <c r="E8" s="123">
        <v>45663</v>
      </c>
      <c r="F8" s="2"/>
    </row>
  </sheetData>
  <mergeCells count="2">
    <mergeCell ref="B6:C6"/>
    <mergeCell ref="D6:E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4"/>
  <sheetViews>
    <sheetView showGridLines="0" zoomScale="140" zoomScaleNormal="140" workbookViewId="0">
      <selection activeCell="B3" sqref="B3"/>
    </sheetView>
  </sheetViews>
  <sheetFormatPr defaultColWidth="9.109375" defaultRowHeight="12.75" customHeight="1" x14ac:dyDescent="0.3"/>
  <cols>
    <col min="1" max="1" width="2.88671875" style="5" customWidth="1"/>
    <col min="2" max="2" width="10.44140625" style="5" customWidth="1"/>
    <col min="3" max="3" width="13.88671875" style="5" customWidth="1"/>
    <col min="4" max="4" width="25.44140625" style="48" customWidth="1"/>
    <col min="5" max="5" width="8" style="5" customWidth="1"/>
    <col min="6" max="6" width="9.44140625" style="5" customWidth="1"/>
    <col min="7" max="7" width="7" style="5" customWidth="1"/>
    <col min="8" max="8" width="9.6640625" style="5" customWidth="1"/>
  </cols>
  <sheetData>
    <row r="1" spans="1:8" s="103" customFormat="1" ht="18.75" customHeight="1" x14ac:dyDescent="0.3">
      <c r="A1" s="125" t="s">
        <v>65</v>
      </c>
      <c r="B1" s="125"/>
      <c r="C1" s="125"/>
      <c r="D1" s="125"/>
      <c r="E1" s="125"/>
      <c r="F1" s="125"/>
      <c r="G1" s="125"/>
      <c r="H1" s="125"/>
    </row>
    <row r="2" spans="1:8" s="5" customFormat="1" ht="12.75" customHeight="1" x14ac:dyDescent="0.3">
      <c r="A2" s="24"/>
      <c r="B2" s="6" t="s">
        <v>66</v>
      </c>
      <c r="C2" s="6" t="s">
        <v>67</v>
      </c>
      <c r="D2" s="47" t="s">
        <v>68</v>
      </c>
      <c r="E2" s="81" t="s">
        <v>69</v>
      </c>
      <c r="F2" s="2" t="s">
        <v>46</v>
      </c>
      <c r="G2" s="2" t="s">
        <v>47</v>
      </c>
      <c r="H2" s="2" t="s">
        <v>29</v>
      </c>
    </row>
    <row r="3" spans="1:8" ht="17.100000000000001" customHeight="1" x14ac:dyDescent="0.25">
      <c r="A3" s="49">
        <v>1</v>
      </c>
      <c r="B3" s="49" t="s">
        <v>70</v>
      </c>
      <c r="C3" s="49" t="s">
        <v>71</v>
      </c>
      <c r="D3" s="104" t="s">
        <v>72</v>
      </c>
      <c r="E3" s="106" t="s">
        <v>73</v>
      </c>
      <c r="F3" s="50">
        <v>7.4</v>
      </c>
      <c r="G3" s="116">
        <v>0.25419999999999998</v>
      </c>
      <c r="H3" s="51">
        <v>2200.4</v>
      </c>
    </row>
    <row r="4" spans="1:8" ht="17.100000000000001" customHeight="1" x14ac:dyDescent="0.25">
      <c r="A4" s="49">
        <v>2</v>
      </c>
      <c r="B4" s="49" t="s">
        <v>74</v>
      </c>
      <c r="C4" s="49" t="s">
        <v>75</v>
      </c>
      <c r="D4" s="104" t="s">
        <v>76</v>
      </c>
      <c r="E4" s="106" t="s">
        <v>77</v>
      </c>
      <c r="F4" s="50">
        <v>0.98</v>
      </c>
      <c r="G4" s="116">
        <v>0.15290000000000001</v>
      </c>
      <c r="H4" s="51">
        <v>404.6</v>
      </c>
    </row>
    <row r="5" spans="1:8" ht="17.100000000000001" customHeight="1" x14ac:dyDescent="0.25">
      <c r="A5" s="49">
        <v>3</v>
      </c>
      <c r="B5" s="49" t="s">
        <v>78</v>
      </c>
      <c r="C5" s="49" t="s">
        <v>79</v>
      </c>
      <c r="D5" s="104" t="s">
        <v>80</v>
      </c>
      <c r="E5" s="106" t="s">
        <v>77</v>
      </c>
      <c r="F5" s="50">
        <v>82.2</v>
      </c>
      <c r="G5" s="116">
        <v>0.14169999999999999</v>
      </c>
      <c r="H5" s="51">
        <v>5324979.2</v>
      </c>
    </row>
    <row r="6" spans="1:8" ht="17.100000000000001" customHeight="1" x14ac:dyDescent="0.25">
      <c r="A6" s="49">
        <v>4</v>
      </c>
      <c r="B6" s="49" t="s">
        <v>81</v>
      </c>
      <c r="C6" s="49" t="s">
        <v>82</v>
      </c>
      <c r="D6" s="104" t="s">
        <v>83</v>
      </c>
      <c r="E6" s="106" t="s">
        <v>73</v>
      </c>
      <c r="F6" s="50">
        <v>13.1</v>
      </c>
      <c r="G6" s="116">
        <v>0.1391</v>
      </c>
      <c r="H6" s="51">
        <v>127119.9</v>
      </c>
    </row>
    <row r="7" spans="1:8" ht="17.100000000000001" customHeight="1" x14ac:dyDescent="0.25">
      <c r="A7" s="49">
        <v>5</v>
      </c>
      <c r="B7" s="49" t="s">
        <v>84</v>
      </c>
      <c r="C7" s="49" t="s">
        <v>85</v>
      </c>
      <c r="D7" s="104" t="s">
        <v>86</v>
      </c>
      <c r="E7" s="106" t="s">
        <v>77</v>
      </c>
      <c r="F7" s="50">
        <v>29.8</v>
      </c>
      <c r="G7" s="116">
        <v>0.1203</v>
      </c>
      <c r="H7" s="51">
        <v>97442.4</v>
      </c>
    </row>
    <row r="8" spans="1:8" ht="17.100000000000001" customHeight="1" x14ac:dyDescent="0.25">
      <c r="A8" s="49">
        <v>6</v>
      </c>
      <c r="B8" s="49" t="s">
        <v>87</v>
      </c>
      <c r="C8" s="49" t="s">
        <v>88</v>
      </c>
      <c r="D8" s="104" t="s">
        <v>89</v>
      </c>
      <c r="E8" s="106" t="s">
        <v>73</v>
      </c>
      <c r="F8" s="50">
        <v>7.5</v>
      </c>
      <c r="G8" s="116">
        <v>0.11940000000000001</v>
      </c>
      <c r="H8" s="51">
        <v>69135.649999999994</v>
      </c>
    </row>
    <row r="9" spans="1:8" ht="17.100000000000001" customHeight="1" x14ac:dyDescent="0.25">
      <c r="A9" s="49">
        <v>7</v>
      </c>
      <c r="B9" s="49" t="s">
        <v>90</v>
      </c>
      <c r="C9" s="49" t="s">
        <v>91</v>
      </c>
      <c r="D9" s="104" t="s">
        <v>92</v>
      </c>
      <c r="E9" s="106" t="s">
        <v>77</v>
      </c>
      <c r="F9" s="50">
        <v>276</v>
      </c>
      <c r="G9" s="116">
        <v>9.5200000000000007E-2</v>
      </c>
      <c r="H9" s="51">
        <v>15394</v>
      </c>
    </row>
    <row r="10" spans="1:8" ht="17.100000000000001" customHeight="1" x14ac:dyDescent="0.25">
      <c r="A10" s="49">
        <v>8</v>
      </c>
      <c r="B10" s="49" t="s">
        <v>93</v>
      </c>
      <c r="C10" s="49" t="s">
        <v>94</v>
      </c>
      <c r="D10" s="104" t="s">
        <v>95</v>
      </c>
      <c r="E10" s="106" t="s">
        <v>77</v>
      </c>
      <c r="F10" s="50">
        <v>64.5</v>
      </c>
      <c r="G10" s="116">
        <v>8.4000000000000005E-2</v>
      </c>
      <c r="H10" s="51">
        <v>16612</v>
      </c>
    </row>
    <row r="11" spans="1:8" ht="16.5" customHeight="1" x14ac:dyDescent="0.25">
      <c r="A11" s="49">
        <v>9</v>
      </c>
      <c r="B11" s="49" t="s">
        <v>96</v>
      </c>
      <c r="C11" s="49" t="s">
        <v>97</v>
      </c>
      <c r="D11" s="104" t="s">
        <v>98</v>
      </c>
      <c r="E11" s="106" t="s">
        <v>77</v>
      </c>
      <c r="F11" s="50">
        <v>59.5</v>
      </c>
      <c r="G11" s="116">
        <v>7.2099999999999997E-2</v>
      </c>
      <c r="H11" s="51">
        <v>230611</v>
      </c>
    </row>
    <row r="12" spans="1:8" ht="17.100000000000001" customHeight="1" x14ac:dyDescent="0.25">
      <c r="A12" s="52">
        <v>10</v>
      </c>
      <c r="B12" s="52" t="s">
        <v>99</v>
      </c>
      <c r="C12" s="52" t="s">
        <v>100</v>
      </c>
      <c r="D12" s="105" t="s">
        <v>101</v>
      </c>
      <c r="E12" s="107" t="s">
        <v>73</v>
      </c>
      <c r="F12" s="53">
        <v>700</v>
      </c>
      <c r="G12" s="117">
        <v>7.0300000000000001E-2</v>
      </c>
      <c r="H12" s="54">
        <v>14008848</v>
      </c>
    </row>
    <row r="14" spans="1:8" s="103" customFormat="1" ht="19.5" customHeight="1" x14ac:dyDescent="0.3">
      <c r="A14" s="125" t="s">
        <v>102</v>
      </c>
      <c r="B14" s="125"/>
      <c r="C14" s="125"/>
      <c r="D14" s="125"/>
      <c r="E14" s="125"/>
      <c r="F14" s="125"/>
      <c r="G14" s="125"/>
      <c r="H14" s="125"/>
    </row>
    <row r="15" spans="1:8" s="17" customFormat="1" ht="12" customHeight="1" x14ac:dyDescent="0.25">
      <c r="A15" s="2"/>
      <c r="B15" s="6" t="s">
        <v>66</v>
      </c>
      <c r="C15" s="6" t="s">
        <v>67</v>
      </c>
      <c r="D15" s="47" t="s">
        <v>68</v>
      </c>
      <c r="E15" s="81" t="s">
        <v>69</v>
      </c>
      <c r="F15" s="2" t="s">
        <v>46</v>
      </c>
      <c r="G15" s="2" t="s">
        <v>47</v>
      </c>
      <c r="H15" s="2" t="s">
        <v>29</v>
      </c>
    </row>
    <row r="16" spans="1:8" ht="17.100000000000001" customHeight="1" x14ac:dyDescent="0.25">
      <c r="A16" s="49">
        <v>1</v>
      </c>
      <c r="B16" s="49" t="s">
        <v>103</v>
      </c>
      <c r="C16" s="49" t="s">
        <v>104</v>
      </c>
      <c r="D16" s="104" t="s">
        <v>105</v>
      </c>
      <c r="E16" s="106" t="s">
        <v>77</v>
      </c>
      <c r="F16" s="50">
        <v>482</v>
      </c>
      <c r="G16" s="116">
        <v>-0.16170000000000001</v>
      </c>
      <c r="H16" s="51">
        <v>23376</v>
      </c>
    </row>
    <row r="17" spans="1:8" ht="17.100000000000001" customHeight="1" x14ac:dyDescent="0.25">
      <c r="A17" s="49">
        <v>2</v>
      </c>
      <c r="B17" s="49" t="s">
        <v>106</v>
      </c>
      <c r="C17" s="49" t="s">
        <v>107</v>
      </c>
      <c r="D17" s="104" t="s">
        <v>108</v>
      </c>
      <c r="E17" s="106" t="s">
        <v>77</v>
      </c>
      <c r="F17" s="50">
        <v>7.5</v>
      </c>
      <c r="G17" s="116">
        <v>-0.13789999999999999</v>
      </c>
      <c r="H17" s="51">
        <v>375</v>
      </c>
    </row>
    <row r="18" spans="1:8" ht="12.75" customHeight="1" x14ac:dyDescent="0.25">
      <c r="A18" s="49">
        <v>3</v>
      </c>
      <c r="B18" s="49" t="s">
        <v>109</v>
      </c>
      <c r="C18" s="49" t="s">
        <v>110</v>
      </c>
      <c r="D18" s="104" t="s">
        <v>111</v>
      </c>
      <c r="E18" s="106" t="s">
        <v>77</v>
      </c>
      <c r="F18" s="50">
        <v>3.42</v>
      </c>
      <c r="G18" s="116">
        <v>-0.12759999999999999</v>
      </c>
      <c r="H18" s="51">
        <v>94692.14</v>
      </c>
    </row>
    <row r="19" spans="1:8" ht="17.100000000000001" customHeight="1" x14ac:dyDescent="0.25">
      <c r="A19" s="49">
        <v>4</v>
      </c>
      <c r="B19" s="49" t="s">
        <v>112</v>
      </c>
      <c r="C19" s="49" t="s">
        <v>113</v>
      </c>
      <c r="D19" s="104" t="s">
        <v>114</v>
      </c>
      <c r="E19" s="106" t="s">
        <v>77</v>
      </c>
      <c r="F19" s="50">
        <v>4.58</v>
      </c>
      <c r="G19" s="116">
        <v>-0.1192</v>
      </c>
      <c r="H19" s="51">
        <v>274.8</v>
      </c>
    </row>
    <row r="20" spans="1:8" ht="17.100000000000001" customHeight="1" x14ac:dyDescent="0.25">
      <c r="A20" s="49">
        <v>5</v>
      </c>
      <c r="B20" s="49" t="s">
        <v>115</v>
      </c>
      <c r="C20" s="49" t="s">
        <v>116</v>
      </c>
      <c r="D20" s="104" t="s">
        <v>117</v>
      </c>
      <c r="E20" s="106" t="s">
        <v>77</v>
      </c>
      <c r="F20" s="50">
        <v>0.97</v>
      </c>
      <c r="G20" s="116">
        <v>-8.4900000000000003E-2</v>
      </c>
      <c r="H20" s="51">
        <v>50162.21</v>
      </c>
    </row>
    <row r="21" spans="1:8" ht="17.100000000000001" customHeight="1" x14ac:dyDescent="0.25">
      <c r="A21" s="49">
        <v>6</v>
      </c>
      <c r="B21" s="49" t="s">
        <v>118</v>
      </c>
      <c r="C21" s="49" t="s">
        <v>119</v>
      </c>
      <c r="D21" s="104" t="s">
        <v>120</v>
      </c>
      <c r="E21" s="106" t="s">
        <v>77</v>
      </c>
      <c r="F21" s="50">
        <v>6.15</v>
      </c>
      <c r="G21" s="116">
        <v>-8.2100000000000006E-2</v>
      </c>
      <c r="H21" s="51">
        <v>21704.75</v>
      </c>
    </row>
    <row r="22" spans="1:8" ht="17.100000000000001" customHeight="1" x14ac:dyDescent="0.25">
      <c r="A22" s="49">
        <v>7</v>
      </c>
      <c r="B22" s="49" t="s">
        <v>121</v>
      </c>
      <c r="C22" s="49" t="s">
        <v>122</v>
      </c>
      <c r="D22" s="104" t="s">
        <v>123</v>
      </c>
      <c r="E22" s="106" t="s">
        <v>73</v>
      </c>
      <c r="F22" s="50">
        <v>1.38</v>
      </c>
      <c r="G22" s="116">
        <v>-6.7599999999999993E-2</v>
      </c>
      <c r="H22" s="51">
        <v>28.98</v>
      </c>
    </row>
    <row r="23" spans="1:8" ht="17.100000000000001" customHeight="1" x14ac:dyDescent="0.25">
      <c r="A23" s="49">
        <v>8</v>
      </c>
      <c r="B23" s="49" t="s">
        <v>124</v>
      </c>
      <c r="C23" s="49" t="s">
        <v>125</v>
      </c>
      <c r="D23" s="104" t="s">
        <v>126</v>
      </c>
      <c r="E23" s="106" t="s">
        <v>127</v>
      </c>
      <c r="F23" s="50">
        <v>35</v>
      </c>
      <c r="G23" s="116">
        <v>-6.4199999999999993E-2</v>
      </c>
      <c r="H23" s="51">
        <v>270175.2</v>
      </c>
    </row>
    <row r="24" spans="1:8" ht="17.100000000000001" customHeight="1" x14ac:dyDescent="0.25">
      <c r="A24" s="49">
        <v>9</v>
      </c>
      <c r="B24" s="49" t="s">
        <v>128</v>
      </c>
      <c r="C24" s="49" t="s">
        <v>129</v>
      </c>
      <c r="D24" s="104" t="s">
        <v>130</v>
      </c>
      <c r="E24" s="106" t="s">
        <v>73</v>
      </c>
      <c r="F24" s="50">
        <v>146</v>
      </c>
      <c r="G24" s="116">
        <v>-6.4100000000000004E-2</v>
      </c>
      <c r="H24" s="51">
        <v>21353</v>
      </c>
    </row>
    <row r="25" spans="1:8" ht="17.100000000000001" customHeight="1" x14ac:dyDescent="0.25">
      <c r="A25" s="52">
        <v>10</v>
      </c>
      <c r="B25" s="52" t="s">
        <v>131</v>
      </c>
      <c r="C25" s="52" t="s">
        <v>132</v>
      </c>
      <c r="D25" s="105" t="s">
        <v>133</v>
      </c>
      <c r="E25" s="107" t="s">
        <v>77</v>
      </c>
      <c r="F25" s="53">
        <v>9.65</v>
      </c>
      <c r="G25" s="117">
        <v>-6.3100000000000003E-2</v>
      </c>
      <c r="H25" s="54">
        <v>18143.45</v>
      </c>
    </row>
    <row r="28" spans="1:8" s="103" customFormat="1" ht="22.5" customHeight="1" x14ac:dyDescent="0.3">
      <c r="A28" s="125" t="s">
        <v>134</v>
      </c>
      <c r="B28" s="125"/>
      <c r="C28" s="125"/>
      <c r="D28" s="125"/>
      <c r="E28" s="125"/>
      <c r="F28" s="125"/>
      <c r="G28" s="125"/>
      <c r="H28" s="125"/>
    </row>
    <row r="29" spans="1:8" ht="12.75" customHeight="1" x14ac:dyDescent="0.25">
      <c r="A29" s="6"/>
      <c r="B29" s="6" t="s">
        <v>66</v>
      </c>
      <c r="C29" s="6" t="s">
        <v>67</v>
      </c>
      <c r="D29" s="47" t="s">
        <v>68</v>
      </c>
      <c r="E29" s="81" t="s">
        <v>69</v>
      </c>
      <c r="F29" s="2" t="s">
        <v>46</v>
      </c>
      <c r="G29" s="2" t="s">
        <v>47</v>
      </c>
      <c r="H29" s="2" t="s">
        <v>29</v>
      </c>
    </row>
    <row r="30" spans="1:8" ht="16.5" customHeight="1" x14ac:dyDescent="0.25">
      <c r="A30" s="49">
        <v>1</v>
      </c>
      <c r="B30" s="49" t="s">
        <v>99</v>
      </c>
      <c r="C30" s="49" t="s">
        <v>100</v>
      </c>
      <c r="D30" s="104" t="s">
        <v>101</v>
      </c>
      <c r="E30" s="106" t="s">
        <v>73</v>
      </c>
      <c r="F30" s="50">
        <v>700</v>
      </c>
      <c r="G30" s="116">
        <v>7.0300000000000001E-2</v>
      </c>
      <c r="H30" s="51">
        <v>14008848</v>
      </c>
    </row>
    <row r="31" spans="1:8" ht="16.5" customHeight="1" x14ac:dyDescent="0.25">
      <c r="A31" s="49">
        <v>2</v>
      </c>
      <c r="B31" s="49" t="s">
        <v>78</v>
      </c>
      <c r="C31" s="49" t="s">
        <v>79</v>
      </c>
      <c r="D31" s="104" t="s">
        <v>80</v>
      </c>
      <c r="E31" s="106" t="s">
        <v>77</v>
      </c>
      <c r="F31" s="50">
        <v>82.2</v>
      </c>
      <c r="G31" s="116">
        <v>0.14169999999999999</v>
      </c>
      <c r="H31" s="51">
        <v>5324979.2</v>
      </c>
    </row>
    <row r="32" spans="1:8" ht="16.5" customHeight="1" x14ac:dyDescent="0.25">
      <c r="A32" s="49">
        <v>3</v>
      </c>
      <c r="B32" s="49" t="s">
        <v>135</v>
      </c>
      <c r="C32" s="49" t="s">
        <v>136</v>
      </c>
      <c r="D32" s="104" t="s">
        <v>137</v>
      </c>
      <c r="E32" s="106" t="s">
        <v>73</v>
      </c>
      <c r="F32" s="50">
        <v>314</v>
      </c>
      <c r="G32" s="116">
        <v>-1.8800000000000001E-2</v>
      </c>
      <c r="H32" s="51">
        <v>2735554</v>
      </c>
    </row>
    <row r="33" spans="1:8" ht="16.5" customHeight="1" x14ac:dyDescent="0.25">
      <c r="A33" s="49">
        <v>4</v>
      </c>
      <c r="B33" s="49" t="s">
        <v>138</v>
      </c>
      <c r="C33" s="49" t="s">
        <v>139</v>
      </c>
      <c r="D33" s="104" t="s">
        <v>140</v>
      </c>
      <c r="E33" s="106" t="s">
        <v>127</v>
      </c>
      <c r="F33" s="50">
        <v>6.5</v>
      </c>
      <c r="G33" s="116">
        <v>-1.52E-2</v>
      </c>
      <c r="H33" s="51">
        <v>2688852</v>
      </c>
    </row>
    <row r="34" spans="1:8" ht="16.5" customHeight="1" x14ac:dyDescent="0.25">
      <c r="A34" s="49">
        <v>5</v>
      </c>
      <c r="B34" s="49" t="s">
        <v>141</v>
      </c>
      <c r="C34" s="49" t="s">
        <v>142</v>
      </c>
      <c r="D34" s="104" t="s">
        <v>143</v>
      </c>
      <c r="E34" s="106" t="s">
        <v>127</v>
      </c>
      <c r="F34" s="50">
        <v>41.5</v>
      </c>
      <c r="G34" s="116">
        <v>-9.4999999999999998E-3</v>
      </c>
      <c r="H34" s="51">
        <v>1466639.1</v>
      </c>
    </row>
    <row r="35" spans="1:8" ht="16.5" customHeight="1" x14ac:dyDescent="0.25">
      <c r="A35" s="49">
        <v>6</v>
      </c>
      <c r="B35" s="49" t="s">
        <v>144</v>
      </c>
      <c r="C35" s="49" t="s">
        <v>145</v>
      </c>
      <c r="D35" s="104" t="s">
        <v>146</v>
      </c>
      <c r="E35" s="106" t="s">
        <v>77</v>
      </c>
      <c r="F35" s="50">
        <v>3560</v>
      </c>
      <c r="G35" s="116">
        <v>3.49E-2</v>
      </c>
      <c r="H35" s="51">
        <v>1448960</v>
      </c>
    </row>
    <row r="36" spans="1:8" ht="16.5" customHeight="1" x14ac:dyDescent="0.25">
      <c r="A36" s="49">
        <v>7</v>
      </c>
      <c r="B36" s="49" t="s">
        <v>147</v>
      </c>
      <c r="C36" s="49" t="s">
        <v>148</v>
      </c>
      <c r="D36" s="104" t="s">
        <v>149</v>
      </c>
      <c r="E36" s="106" t="s">
        <v>77</v>
      </c>
      <c r="F36" s="50">
        <v>24</v>
      </c>
      <c r="G36" s="116">
        <v>0</v>
      </c>
      <c r="H36" s="51">
        <v>1314615.8</v>
      </c>
    </row>
    <row r="37" spans="1:8" ht="16.5" customHeight="1" x14ac:dyDescent="0.25">
      <c r="A37" s="49">
        <v>8</v>
      </c>
      <c r="B37" s="49" t="s">
        <v>150</v>
      </c>
      <c r="C37" s="49" t="s">
        <v>151</v>
      </c>
      <c r="D37" s="104" t="s">
        <v>152</v>
      </c>
      <c r="E37" s="106" t="s">
        <v>127</v>
      </c>
      <c r="F37" s="50">
        <v>150</v>
      </c>
      <c r="G37" s="116">
        <v>-5.3600000000000002E-2</v>
      </c>
      <c r="H37" s="51">
        <v>1285226</v>
      </c>
    </row>
    <row r="38" spans="1:8" ht="16.5" customHeight="1" x14ac:dyDescent="0.25">
      <c r="A38" s="49">
        <v>9</v>
      </c>
      <c r="B38" s="49" t="s">
        <v>153</v>
      </c>
      <c r="C38" s="49" t="s">
        <v>154</v>
      </c>
      <c r="D38" s="104" t="s">
        <v>155</v>
      </c>
      <c r="E38" s="106" t="s">
        <v>73</v>
      </c>
      <c r="F38" s="50">
        <v>55</v>
      </c>
      <c r="G38" s="116">
        <v>-2.1399999999999999E-2</v>
      </c>
      <c r="H38" s="51">
        <v>1265430.8</v>
      </c>
    </row>
    <row r="39" spans="1:8" ht="16.5" customHeight="1" x14ac:dyDescent="0.25">
      <c r="A39" s="52">
        <v>10</v>
      </c>
      <c r="B39" s="52" t="s">
        <v>156</v>
      </c>
      <c r="C39" s="52" t="s">
        <v>157</v>
      </c>
      <c r="D39" s="105" t="s">
        <v>146</v>
      </c>
      <c r="E39" s="107" t="s">
        <v>77</v>
      </c>
      <c r="F39" s="53">
        <v>3760</v>
      </c>
      <c r="G39" s="117">
        <v>5.62E-2</v>
      </c>
      <c r="H39" s="54">
        <v>1185540</v>
      </c>
    </row>
    <row r="40" spans="1:8" ht="16.5" customHeight="1" x14ac:dyDescent="0.25">
      <c r="A40" s="100"/>
      <c r="B40" s="100"/>
      <c r="C40" s="100"/>
      <c r="D40" s="99"/>
      <c r="E40" s="108"/>
      <c r="F40" s="109"/>
      <c r="G40" s="110"/>
      <c r="H40" s="111"/>
    </row>
    <row r="42" spans="1:8" ht="12.75" customHeight="1" x14ac:dyDescent="0.3">
      <c r="B42" s="112" t="s">
        <v>158</v>
      </c>
      <c r="C42" s="99" t="s">
        <v>159</v>
      </c>
    </row>
    <row r="43" spans="1:8" ht="12.75" customHeight="1" x14ac:dyDescent="0.3">
      <c r="B43" s="99"/>
      <c r="C43" s="99" t="s">
        <v>160</v>
      </c>
    </row>
    <row r="44" spans="1:8" ht="12.75" customHeight="1" x14ac:dyDescent="0.3">
      <c r="B44" s="99"/>
      <c r="C44" s="99" t="s">
        <v>161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73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6.5546875" defaultRowHeight="14.1" customHeight="1" x14ac:dyDescent="0.25"/>
  <cols>
    <col min="1" max="1" width="10.6640625" style="27" customWidth="1"/>
    <col min="2" max="2" width="13.5546875" style="27" customWidth="1"/>
    <col min="3" max="3" width="28.44140625" style="28" customWidth="1"/>
    <col min="4" max="4" width="6.6640625" style="30" customWidth="1"/>
    <col min="5" max="5" width="6.88671875" style="30" customWidth="1"/>
    <col min="6" max="12" width="9.109375" style="1" customWidth="1"/>
    <col min="13" max="13" width="8.6640625" style="1" customWidth="1"/>
    <col min="14" max="14" width="10.33203125" style="1" customWidth="1"/>
    <col min="15" max="15" width="8.5546875" style="1" customWidth="1"/>
    <col min="16" max="16" width="7.6640625" style="1" customWidth="1"/>
    <col min="17" max="18" width="9.109375" style="1" customWidth="1"/>
    <col min="19" max="19" width="18.109375" style="1" customWidth="1"/>
  </cols>
  <sheetData>
    <row r="1" spans="1:19" s="2" customFormat="1" ht="28.5" customHeight="1" x14ac:dyDescent="0.25">
      <c r="A1" s="25" t="s">
        <v>66</v>
      </c>
      <c r="B1" s="25" t="s">
        <v>67</v>
      </c>
      <c r="C1" s="25" t="s">
        <v>68</v>
      </c>
      <c r="D1" s="29" t="s">
        <v>69</v>
      </c>
      <c r="E1" s="29" t="s">
        <v>162</v>
      </c>
      <c r="F1" s="26" t="s">
        <v>163</v>
      </c>
      <c r="G1" s="26" t="s">
        <v>164</v>
      </c>
      <c r="H1" s="26" t="s">
        <v>43</v>
      </c>
      <c r="I1" s="26" t="s">
        <v>44</v>
      </c>
      <c r="J1" s="26" t="s">
        <v>45</v>
      </c>
      <c r="K1" s="26" t="s">
        <v>165</v>
      </c>
      <c r="L1" s="26" t="s">
        <v>166</v>
      </c>
      <c r="M1" s="26" t="s">
        <v>30</v>
      </c>
      <c r="N1" s="26" t="s">
        <v>29</v>
      </c>
      <c r="O1" s="26" t="s">
        <v>167</v>
      </c>
      <c r="P1" s="26" t="s">
        <v>47</v>
      </c>
      <c r="Q1" s="26" t="s">
        <v>168</v>
      </c>
      <c r="R1" s="26" t="s">
        <v>169</v>
      </c>
      <c r="S1" s="26" t="s">
        <v>170</v>
      </c>
    </row>
    <row r="2" spans="1:19" s="65" customFormat="1" ht="15" customHeight="1" x14ac:dyDescent="0.25">
      <c r="A2" s="59" t="s">
        <v>171</v>
      </c>
      <c r="B2" s="59" t="s">
        <v>172</v>
      </c>
      <c r="C2" s="59" t="s">
        <v>173</v>
      </c>
      <c r="D2" s="72" t="s">
        <v>77</v>
      </c>
      <c r="E2" s="72" t="s">
        <v>174</v>
      </c>
      <c r="F2" s="61">
        <v>810</v>
      </c>
      <c r="G2" s="61">
        <v>850</v>
      </c>
      <c r="H2" s="61">
        <v>810</v>
      </c>
      <c r="I2" s="61">
        <v>810</v>
      </c>
      <c r="J2" s="61">
        <v>810</v>
      </c>
      <c r="K2" s="61">
        <v>810</v>
      </c>
      <c r="L2" s="61">
        <v>810</v>
      </c>
      <c r="M2" s="62">
        <v>4</v>
      </c>
      <c r="N2" s="62">
        <v>3240</v>
      </c>
      <c r="O2" s="62">
        <v>2</v>
      </c>
      <c r="P2" s="118">
        <v>0</v>
      </c>
      <c r="Q2" s="61">
        <v>860</v>
      </c>
      <c r="R2" s="61">
        <v>765</v>
      </c>
      <c r="S2" s="62">
        <v>89958600</v>
      </c>
    </row>
    <row r="3" spans="1:19" ht="15" customHeight="1" x14ac:dyDescent="0.25">
      <c r="A3" s="59" t="s">
        <v>175</v>
      </c>
      <c r="B3" s="59" t="s">
        <v>176</v>
      </c>
      <c r="C3" s="59" t="s">
        <v>177</v>
      </c>
      <c r="D3" s="72" t="s">
        <v>127</v>
      </c>
      <c r="E3" s="72" t="s">
        <v>178</v>
      </c>
      <c r="F3" s="61">
        <v>20.2</v>
      </c>
      <c r="G3" s="61">
        <v>20.399999999999999</v>
      </c>
      <c r="H3" s="61">
        <v>20.7</v>
      </c>
      <c r="I3" s="61">
        <v>20.8</v>
      </c>
      <c r="J3" s="61">
        <v>19.899999999999999</v>
      </c>
      <c r="K3" s="61">
        <v>20.399999999999999</v>
      </c>
      <c r="L3" s="61">
        <v>20.283300000000001</v>
      </c>
      <c r="M3" s="62">
        <v>16679</v>
      </c>
      <c r="N3" s="62">
        <v>338305.5</v>
      </c>
      <c r="O3" s="62">
        <v>183</v>
      </c>
      <c r="P3" s="118">
        <v>-2.3900000000000001E-2</v>
      </c>
      <c r="Q3" s="61">
        <v>21.2</v>
      </c>
      <c r="R3" s="61">
        <v>8.5</v>
      </c>
      <c r="S3" s="62">
        <v>85671513.599999994</v>
      </c>
    </row>
    <row r="4" spans="1:19" ht="15" customHeight="1" x14ac:dyDescent="0.25">
      <c r="A4" s="59" t="s">
        <v>179</v>
      </c>
      <c r="B4" s="59" t="s">
        <v>180</v>
      </c>
      <c r="C4" s="59" t="s">
        <v>80</v>
      </c>
      <c r="D4" s="72" t="s">
        <v>77</v>
      </c>
      <c r="E4" s="72" t="s">
        <v>178</v>
      </c>
      <c r="F4" s="61">
        <v>118</v>
      </c>
      <c r="G4" s="61">
        <v>119</v>
      </c>
      <c r="H4" s="61">
        <v>120</v>
      </c>
      <c r="I4" s="61">
        <v>120</v>
      </c>
      <c r="J4" s="61">
        <v>112</v>
      </c>
      <c r="K4" s="61">
        <v>119</v>
      </c>
      <c r="L4" s="61">
        <v>118.2213</v>
      </c>
      <c r="M4" s="62">
        <v>2070</v>
      </c>
      <c r="N4" s="62">
        <v>244718</v>
      </c>
      <c r="O4" s="62">
        <v>41</v>
      </c>
      <c r="P4" s="118">
        <v>8.5000000000000006E-3</v>
      </c>
      <c r="Q4" s="61">
        <v>148</v>
      </c>
      <c r="R4" s="61">
        <v>79.5</v>
      </c>
      <c r="S4" s="62">
        <v>1144292100</v>
      </c>
    </row>
    <row r="5" spans="1:19" ht="15" customHeight="1" x14ac:dyDescent="0.25">
      <c r="A5" s="59" t="s">
        <v>78</v>
      </c>
      <c r="B5" s="59" t="s">
        <v>79</v>
      </c>
      <c r="C5" s="59" t="s">
        <v>80</v>
      </c>
      <c r="D5" s="72" t="s">
        <v>77</v>
      </c>
      <c r="E5" s="72" t="s">
        <v>178</v>
      </c>
      <c r="F5" s="61">
        <v>81.599999999999994</v>
      </c>
      <c r="G5" s="61">
        <v>82</v>
      </c>
      <c r="H5" s="61">
        <v>72</v>
      </c>
      <c r="I5" s="61">
        <v>84</v>
      </c>
      <c r="J5" s="61">
        <v>70.8</v>
      </c>
      <c r="K5" s="61">
        <v>82.2</v>
      </c>
      <c r="L5" s="61">
        <v>75.147900000000007</v>
      </c>
      <c r="M5" s="62">
        <v>70860</v>
      </c>
      <c r="N5" s="62">
        <v>5324979.2</v>
      </c>
      <c r="O5" s="62">
        <v>822</v>
      </c>
      <c r="P5" s="118">
        <v>0.14169999999999999</v>
      </c>
      <c r="Q5" s="61">
        <v>91.8</v>
      </c>
      <c r="R5" s="61">
        <v>58.4</v>
      </c>
      <c r="S5" s="62">
        <v>557653020</v>
      </c>
    </row>
    <row r="6" spans="1:19" ht="15" customHeight="1" x14ac:dyDescent="0.25">
      <c r="A6" s="59" t="s">
        <v>124</v>
      </c>
      <c r="B6" s="59" t="s">
        <v>125</v>
      </c>
      <c r="C6" s="59" t="s">
        <v>126</v>
      </c>
      <c r="D6" s="72" t="s">
        <v>127</v>
      </c>
      <c r="E6" s="72" t="s">
        <v>178</v>
      </c>
      <c r="F6" s="61">
        <v>34.6</v>
      </c>
      <c r="G6" s="61">
        <v>36.200000000000003</v>
      </c>
      <c r="H6" s="61">
        <v>37.200000000000003</v>
      </c>
      <c r="I6" s="61">
        <v>37.200000000000003</v>
      </c>
      <c r="J6" s="61">
        <v>35</v>
      </c>
      <c r="K6" s="61">
        <v>35</v>
      </c>
      <c r="L6" s="61">
        <v>35.846499999999999</v>
      </c>
      <c r="M6" s="62">
        <v>7537</v>
      </c>
      <c r="N6" s="62">
        <v>270175.2</v>
      </c>
      <c r="O6" s="62">
        <v>64</v>
      </c>
      <c r="P6" s="118">
        <v>-6.4199999999999993E-2</v>
      </c>
      <c r="Q6" s="61">
        <v>40.4</v>
      </c>
      <c r="R6" s="61">
        <v>31</v>
      </c>
      <c r="S6" s="62">
        <v>179505235</v>
      </c>
    </row>
    <row r="7" spans="1:19" ht="15" customHeight="1" x14ac:dyDescent="0.25">
      <c r="A7" s="59" t="s">
        <v>181</v>
      </c>
      <c r="B7" s="59" t="s">
        <v>182</v>
      </c>
      <c r="C7" s="59" t="s">
        <v>183</v>
      </c>
      <c r="D7" s="72" t="s">
        <v>127</v>
      </c>
      <c r="E7" s="72" t="s">
        <v>178</v>
      </c>
      <c r="F7" s="61">
        <v>44.2</v>
      </c>
      <c r="G7" s="61">
        <v>46.8</v>
      </c>
      <c r="H7" s="61">
        <v>43.8</v>
      </c>
      <c r="I7" s="61">
        <v>47.4</v>
      </c>
      <c r="J7" s="61">
        <v>43</v>
      </c>
      <c r="K7" s="61">
        <v>46.8</v>
      </c>
      <c r="L7" s="61">
        <v>44.584400000000002</v>
      </c>
      <c r="M7" s="62">
        <v>9906</v>
      </c>
      <c r="N7" s="62">
        <v>441653.2</v>
      </c>
      <c r="O7" s="62">
        <v>124</v>
      </c>
      <c r="P7" s="118">
        <v>6.8500000000000005E-2</v>
      </c>
      <c r="Q7" s="61">
        <v>51.5</v>
      </c>
      <c r="R7" s="61">
        <v>41</v>
      </c>
      <c r="S7" s="62">
        <v>624180960</v>
      </c>
    </row>
    <row r="8" spans="1:19" ht="15" customHeight="1" x14ac:dyDescent="0.25">
      <c r="A8" s="59" t="s">
        <v>184</v>
      </c>
      <c r="B8" s="59" t="s">
        <v>185</v>
      </c>
      <c r="C8" s="59" t="s">
        <v>186</v>
      </c>
      <c r="D8" s="72" t="s">
        <v>77</v>
      </c>
      <c r="E8" s="72" t="s">
        <v>178</v>
      </c>
      <c r="F8" s="61">
        <v>210</v>
      </c>
      <c r="G8" s="61">
        <v>214</v>
      </c>
      <c r="H8" s="61">
        <v>206</v>
      </c>
      <c r="I8" s="61">
        <v>216</v>
      </c>
      <c r="J8" s="61">
        <v>206</v>
      </c>
      <c r="K8" s="61">
        <v>216</v>
      </c>
      <c r="L8" s="61">
        <v>208.05410000000001</v>
      </c>
      <c r="M8" s="62">
        <v>74</v>
      </c>
      <c r="N8" s="62">
        <v>15396</v>
      </c>
      <c r="O8" s="62">
        <v>8</v>
      </c>
      <c r="P8" s="118">
        <v>3.85E-2</v>
      </c>
      <c r="Q8" s="61">
        <v>238</v>
      </c>
      <c r="R8" s="61">
        <v>200</v>
      </c>
      <c r="S8" s="62">
        <v>129600000</v>
      </c>
    </row>
    <row r="9" spans="1:19" ht="15" customHeight="1" x14ac:dyDescent="0.25">
      <c r="A9" s="59" t="s">
        <v>187</v>
      </c>
      <c r="B9" s="59" t="s">
        <v>188</v>
      </c>
      <c r="C9" s="59" t="s">
        <v>189</v>
      </c>
      <c r="D9" s="72" t="s">
        <v>77</v>
      </c>
      <c r="E9" s="72" t="s">
        <v>174</v>
      </c>
      <c r="F9" s="61" t="s">
        <v>190</v>
      </c>
      <c r="G9" s="61">
        <v>14</v>
      </c>
      <c r="H9" s="61">
        <v>13.5</v>
      </c>
      <c r="I9" s="61">
        <v>14</v>
      </c>
      <c r="J9" s="61">
        <v>13.5</v>
      </c>
      <c r="K9" s="61">
        <v>14</v>
      </c>
      <c r="L9" s="61">
        <v>13.642099999999999</v>
      </c>
      <c r="M9" s="62">
        <v>1636</v>
      </c>
      <c r="N9" s="62">
        <v>22318.400000000001</v>
      </c>
      <c r="O9" s="62">
        <v>3</v>
      </c>
      <c r="P9" s="118">
        <v>3.6999999999999998E-2</v>
      </c>
      <c r="Q9" s="61">
        <v>14</v>
      </c>
      <c r="R9" s="61">
        <v>11.2</v>
      </c>
      <c r="S9" s="62">
        <v>7084000</v>
      </c>
    </row>
    <row r="10" spans="1:19" ht="15" customHeight="1" x14ac:dyDescent="0.25">
      <c r="A10" s="59" t="s">
        <v>191</v>
      </c>
      <c r="B10" s="59" t="s">
        <v>192</v>
      </c>
      <c r="C10" s="59" t="s">
        <v>193</v>
      </c>
      <c r="D10" s="72" t="s">
        <v>73</v>
      </c>
      <c r="E10" s="72" t="s">
        <v>178</v>
      </c>
      <c r="F10" s="61">
        <v>25</v>
      </c>
      <c r="G10" s="61">
        <v>26</v>
      </c>
      <c r="H10" s="61">
        <v>24.6</v>
      </c>
      <c r="I10" s="61">
        <v>26</v>
      </c>
      <c r="J10" s="61">
        <v>24.6</v>
      </c>
      <c r="K10" s="61">
        <v>26</v>
      </c>
      <c r="L10" s="61">
        <v>25.411799999999999</v>
      </c>
      <c r="M10" s="62">
        <v>9381</v>
      </c>
      <c r="N10" s="62">
        <v>238388.4</v>
      </c>
      <c r="O10" s="62">
        <v>31</v>
      </c>
      <c r="P10" s="118">
        <v>4.8399999999999999E-2</v>
      </c>
      <c r="Q10" s="61">
        <v>26</v>
      </c>
      <c r="R10" s="61">
        <v>19.600000000000001</v>
      </c>
      <c r="S10" s="62">
        <v>306393620</v>
      </c>
    </row>
    <row r="11" spans="1:19" ht="15" customHeight="1" x14ac:dyDescent="0.25">
      <c r="A11" s="59" t="s">
        <v>194</v>
      </c>
      <c r="B11" s="59" t="s">
        <v>195</v>
      </c>
      <c r="C11" s="59" t="s">
        <v>196</v>
      </c>
      <c r="D11" s="72" t="s">
        <v>73</v>
      </c>
      <c r="E11" s="72" t="s">
        <v>178</v>
      </c>
      <c r="F11" s="61">
        <v>5.7</v>
      </c>
      <c r="G11" s="61">
        <v>6.35</v>
      </c>
      <c r="H11" s="61">
        <v>6.25</v>
      </c>
      <c r="I11" s="61">
        <v>6.5</v>
      </c>
      <c r="J11" s="61">
        <v>6.25</v>
      </c>
      <c r="K11" s="61">
        <v>6.35</v>
      </c>
      <c r="L11" s="61">
        <v>6.3677000000000001</v>
      </c>
      <c r="M11" s="62">
        <v>2878</v>
      </c>
      <c r="N11" s="62">
        <v>18326.099999999999</v>
      </c>
      <c r="O11" s="62">
        <v>9</v>
      </c>
      <c r="P11" s="118">
        <v>-1.55E-2</v>
      </c>
      <c r="Q11" s="61">
        <v>6.9</v>
      </c>
      <c r="R11" s="61">
        <v>5.4</v>
      </c>
      <c r="S11" s="62">
        <v>125425130.15000001</v>
      </c>
    </row>
    <row r="12" spans="1:19" ht="15" customHeight="1" x14ac:dyDescent="0.25">
      <c r="A12" s="59" t="s">
        <v>197</v>
      </c>
      <c r="B12" s="59" t="s">
        <v>198</v>
      </c>
      <c r="C12" s="59" t="s">
        <v>199</v>
      </c>
      <c r="D12" s="72" t="s">
        <v>73</v>
      </c>
      <c r="E12" s="72" t="s">
        <v>178</v>
      </c>
      <c r="F12" s="61">
        <v>11.1</v>
      </c>
      <c r="G12" s="61">
        <v>11.6</v>
      </c>
      <c r="H12" s="61">
        <v>11.5</v>
      </c>
      <c r="I12" s="61">
        <v>11.5</v>
      </c>
      <c r="J12" s="61">
        <v>11</v>
      </c>
      <c r="K12" s="61">
        <v>11</v>
      </c>
      <c r="L12" s="61">
        <v>11.0298</v>
      </c>
      <c r="M12" s="62">
        <v>14701</v>
      </c>
      <c r="N12" s="62">
        <v>162148.5</v>
      </c>
      <c r="O12" s="62">
        <v>14</v>
      </c>
      <c r="P12" s="118">
        <v>-3.5099999999999999E-2</v>
      </c>
      <c r="Q12" s="61">
        <v>13</v>
      </c>
      <c r="R12" s="61">
        <v>9.8000000000000007</v>
      </c>
      <c r="S12" s="62">
        <v>176220000</v>
      </c>
    </row>
    <row r="13" spans="1:19" ht="15" customHeight="1" x14ac:dyDescent="0.25">
      <c r="A13" s="59" t="s">
        <v>200</v>
      </c>
      <c r="B13" s="59" t="s">
        <v>201</v>
      </c>
      <c r="C13" s="59" t="s">
        <v>202</v>
      </c>
      <c r="D13" s="72" t="s">
        <v>73</v>
      </c>
      <c r="E13" s="72" t="s">
        <v>178</v>
      </c>
      <c r="F13" s="61">
        <v>2260</v>
      </c>
      <c r="G13" s="61">
        <v>2420</v>
      </c>
      <c r="H13" s="61">
        <v>2500</v>
      </c>
      <c r="I13" s="61">
        <v>2500</v>
      </c>
      <c r="J13" s="61">
        <v>2180</v>
      </c>
      <c r="K13" s="61">
        <v>2260</v>
      </c>
      <c r="L13" s="61">
        <v>2339.1667000000002</v>
      </c>
      <c r="M13" s="62">
        <v>24</v>
      </c>
      <c r="N13" s="62">
        <v>56140</v>
      </c>
      <c r="O13" s="62">
        <v>13</v>
      </c>
      <c r="P13" s="118">
        <v>-4.24E-2</v>
      </c>
      <c r="Q13" s="61">
        <v>2680</v>
      </c>
      <c r="R13" s="61">
        <v>1630</v>
      </c>
      <c r="S13" s="62">
        <v>951340220</v>
      </c>
    </row>
    <row r="14" spans="1:19" ht="15" customHeight="1" x14ac:dyDescent="0.25">
      <c r="A14" s="59" t="s">
        <v>203</v>
      </c>
      <c r="B14" s="59" t="s">
        <v>204</v>
      </c>
      <c r="C14" s="59" t="s">
        <v>202</v>
      </c>
      <c r="D14" s="72" t="s">
        <v>73</v>
      </c>
      <c r="E14" s="72" t="s">
        <v>178</v>
      </c>
      <c r="F14" s="61">
        <v>2240</v>
      </c>
      <c r="G14" s="61">
        <v>2420</v>
      </c>
      <c r="H14" s="61">
        <v>2420</v>
      </c>
      <c r="I14" s="61">
        <v>2420</v>
      </c>
      <c r="J14" s="61">
        <v>2420</v>
      </c>
      <c r="K14" s="61">
        <v>2420</v>
      </c>
      <c r="L14" s="61">
        <v>2420</v>
      </c>
      <c r="M14" s="62">
        <v>2</v>
      </c>
      <c r="N14" s="62">
        <v>4840</v>
      </c>
      <c r="O14" s="62">
        <v>1</v>
      </c>
      <c r="P14" s="118">
        <v>5.2200000000000003E-2</v>
      </c>
      <c r="Q14" s="61">
        <v>2480</v>
      </c>
      <c r="R14" s="61">
        <v>1600</v>
      </c>
      <c r="S14" s="62">
        <v>21175000</v>
      </c>
    </row>
    <row r="15" spans="1:19" ht="15" customHeight="1" x14ac:dyDescent="0.25">
      <c r="A15" s="59" t="s">
        <v>205</v>
      </c>
      <c r="B15" s="59" t="s">
        <v>206</v>
      </c>
      <c r="C15" s="59" t="s">
        <v>207</v>
      </c>
      <c r="D15" s="72" t="s">
        <v>77</v>
      </c>
      <c r="E15" s="72" t="s">
        <v>178</v>
      </c>
      <c r="F15" s="61">
        <v>66.5</v>
      </c>
      <c r="G15" s="61">
        <v>74</v>
      </c>
      <c r="H15" s="61">
        <v>67</v>
      </c>
      <c r="I15" s="61">
        <v>72.5</v>
      </c>
      <c r="J15" s="61">
        <v>66</v>
      </c>
      <c r="K15" s="61">
        <v>70</v>
      </c>
      <c r="L15" s="61">
        <v>68.1006</v>
      </c>
      <c r="M15" s="62">
        <v>154</v>
      </c>
      <c r="N15" s="62">
        <v>10487.5</v>
      </c>
      <c r="O15" s="62">
        <v>12</v>
      </c>
      <c r="P15" s="118">
        <v>-4.1099999999999998E-2</v>
      </c>
      <c r="Q15" s="61">
        <v>82</v>
      </c>
      <c r="R15" s="61">
        <v>30.2</v>
      </c>
      <c r="S15" s="62">
        <v>13324150</v>
      </c>
    </row>
    <row r="16" spans="1:19" ht="15" customHeight="1" x14ac:dyDescent="0.25">
      <c r="A16" s="59" t="s">
        <v>93</v>
      </c>
      <c r="B16" s="59" t="s">
        <v>94</v>
      </c>
      <c r="C16" s="59" t="s">
        <v>95</v>
      </c>
      <c r="D16" s="72" t="s">
        <v>77</v>
      </c>
      <c r="E16" s="72" t="s">
        <v>178</v>
      </c>
      <c r="F16" s="61">
        <v>59.5</v>
      </c>
      <c r="G16" s="61">
        <v>64</v>
      </c>
      <c r="H16" s="61">
        <v>60</v>
      </c>
      <c r="I16" s="61">
        <v>64.5</v>
      </c>
      <c r="J16" s="61">
        <v>58</v>
      </c>
      <c r="K16" s="61">
        <v>64.5</v>
      </c>
      <c r="L16" s="61">
        <v>61.985100000000003</v>
      </c>
      <c r="M16" s="62">
        <v>268</v>
      </c>
      <c r="N16" s="62">
        <v>16612</v>
      </c>
      <c r="O16" s="62">
        <v>26</v>
      </c>
      <c r="P16" s="118">
        <v>8.4000000000000005E-2</v>
      </c>
      <c r="Q16" s="61">
        <v>85</v>
      </c>
      <c r="R16" s="61">
        <v>15.7</v>
      </c>
      <c r="S16" s="62">
        <v>6548814</v>
      </c>
    </row>
    <row r="17" spans="1:19" ht="15" customHeight="1" x14ac:dyDescent="0.25">
      <c r="A17" s="59" t="s">
        <v>208</v>
      </c>
      <c r="B17" s="59" t="s">
        <v>209</v>
      </c>
      <c r="C17" s="59" t="s">
        <v>210</v>
      </c>
      <c r="D17" s="72" t="s">
        <v>73</v>
      </c>
      <c r="E17" s="72" t="s">
        <v>178</v>
      </c>
      <c r="F17" s="61">
        <v>8.66</v>
      </c>
      <c r="G17" s="61">
        <v>8.7799999999999994</v>
      </c>
      <c r="H17" s="61">
        <v>8.4600000000000009</v>
      </c>
      <c r="I17" s="61">
        <v>8.86</v>
      </c>
      <c r="J17" s="61">
        <v>8.2200000000000006</v>
      </c>
      <c r="K17" s="61">
        <v>8.7799999999999994</v>
      </c>
      <c r="L17" s="61">
        <v>8.5782000000000007</v>
      </c>
      <c r="M17" s="62">
        <v>60162</v>
      </c>
      <c r="N17" s="62">
        <v>516082.62</v>
      </c>
      <c r="O17" s="62">
        <v>362</v>
      </c>
      <c r="P17" s="118">
        <v>3.78E-2</v>
      </c>
      <c r="Q17" s="61">
        <v>9.1</v>
      </c>
      <c r="R17" s="61">
        <v>3.3</v>
      </c>
      <c r="S17" s="62">
        <v>362150354.54000002</v>
      </c>
    </row>
    <row r="18" spans="1:19" ht="15" customHeight="1" x14ac:dyDescent="0.25">
      <c r="A18" s="59" t="s">
        <v>211</v>
      </c>
      <c r="B18" s="59" t="s">
        <v>212</v>
      </c>
      <c r="C18" s="59" t="s">
        <v>213</v>
      </c>
      <c r="D18" s="72" t="s">
        <v>77</v>
      </c>
      <c r="E18" s="72" t="s">
        <v>178</v>
      </c>
      <c r="F18" s="61">
        <v>190</v>
      </c>
      <c r="G18" s="61">
        <v>192.5</v>
      </c>
      <c r="H18" s="61">
        <v>199.5</v>
      </c>
      <c r="I18" s="61">
        <v>200</v>
      </c>
      <c r="J18" s="61">
        <v>186.5</v>
      </c>
      <c r="K18" s="61">
        <v>190</v>
      </c>
      <c r="L18" s="61">
        <v>192.5744</v>
      </c>
      <c r="M18" s="62">
        <v>2905</v>
      </c>
      <c r="N18" s="62">
        <v>559428.5</v>
      </c>
      <c r="O18" s="62">
        <v>200</v>
      </c>
      <c r="P18" s="118">
        <v>-4.7600000000000003E-2</v>
      </c>
      <c r="Q18" s="61">
        <v>203</v>
      </c>
      <c r="R18" s="61">
        <v>165</v>
      </c>
      <c r="S18" s="62">
        <v>253013500</v>
      </c>
    </row>
    <row r="19" spans="1:19" ht="15" customHeight="1" x14ac:dyDescent="0.25">
      <c r="A19" s="59" t="s">
        <v>214</v>
      </c>
      <c r="B19" s="59" t="s">
        <v>215</v>
      </c>
      <c r="C19" s="59" t="s">
        <v>216</v>
      </c>
      <c r="D19" s="72" t="s">
        <v>77</v>
      </c>
      <c r="E19" s="72" t="s">
        <v>174</v>
      </c>
      <c r="F19" s="61" t="s">
        <v>190</v>
      </c>
      <c r="G19" s="61" t="s">
        <v>190</v>
      </c>
      <c r="H19" s="61">
        <v>115</v>
      </c>
      <c r="I19" s="61">
        <v>115</v>
      </c>
      <c r="J19" s="61">
        <v>115</v>
      </c>
      <c r="K19" s="61">
        <v>115</v>
      </c>
      <c r="L19" s="61">
        <v>115</v>
      </c>
      <c r="M19" s="62">
        <v>5854</v>
      </c>
      <c r="N19" s="62">
        <v>673210</v>
      </c>
      <c r="O19" s="62">
        <v>2</v>
      </c>
      <c r="P19" s="118">
        <v>0</v>
      </c>
      <c r="Q19" s="61">
        <v>115</v>
      </c>
      <c r="R19" s="61">
        <v>115</v>
      </c>
      <c r="S19" s="62">
        <v>9292805</v>
      </c>
    </row>
    <row r="20" spans="1:19" ht="15" customHeight="1" x14ac:dyDescent="0.25">
      <c r="A20" s="59" t="s">
        <v>87</v>
      </c>
      <c r="B20" s="59" t="s">
        <v>88</v>
      </c>
      <c r="C20" s="59" t="s">
        <v>89</v>
      </c>
      <c r="D20" s="72" t="s">
        <v>73</v>
      </c>
      <c r="E20" s="72" t="s">
        <v>178</v>
      </c>
      <c r="F20" s="61">
        <v>7.5</v>
      </c>
      <c r="G20" s="61">
        <v>7.7</v>
      </c>
      <c r="H20" s="61">
        <v>6.7</v>
      </c>
      <c r="I20" s="61">
        <v>7.5</v>
      </c>
      <c r="J20" s="61">
        <v>6.7</v>
      </c>
      <c r="K20" s="61">
        <v>7.5</v>
      </c>
      <c r="L20" s="61">
        <v>7.2751000000000001</v>
      </c>
      <c r="M20" s="62">
        <v>9503</v>
      </c>
      <c r="N20" s="62">
        <v>69135.649999999994</v>
      </c>
      <c r="O20" s="62">
        <v>42</v>
      </c>
      <c r="P20" s="118">
        <v>0.11940000000000001</v>
      </c>
      <c r="Q20" s="61">
        <v>13.5</v>
      </c>
      <c r="R20" s="61">
        <v>6.55</v>
      </c>
      <c r="S20" s="62">
        <v>14262322.5</v>
      </c>
    </row>
    <row r="21" spans="1:19" ht="15" customHeight="1" x14ac:dyDescent="0.25">
      <c r="A21" s="59" t="s">
        <v>115</v>
      </c>
      <c r="B21" s="59" t="s">
        <v>116</v>
      </c>
      <c r="C21" s="59" t="s">
        <v>117</v>
      </c>
      <c r="D21" s="72" t="s">
        <v>77</v>
      </c>
      <c r="E21" s="72" t="s">
        <v>178</v>
      </c>
      <c r="F21" s="61">
        <v>0.96</v>
      </c>
      <c r="G21" s="61">
        <v>1.01</v>
      </c>
      <c r="H21" s="61">
        <v>1.03</v>
      </c>
      <c r="I21" s="61">
        <v>1.06</v>
      </c>
      <c r="J21" s="61">
        <v>0.97</v>
      </c>
      <c r="K21" s="61">
        <v>0.97</v>
      </c>
      <c r="L21" s="61">
        <v>1.0205</v>
      </c>
      <c r="M21" s="62">
        <v>49156</v>
      </c>
      <c r="N21" s="62">
        <v>50162.21</v>
      </c>
      <c r="O21" s="62">
        <v>66</v>
      </c>
      <c r="P21" s="118">
        <v>-8.4900000000000003E-2</v>
      </c>
      <c r="Q21" s="61">
        <v>1.32</v>
      </c>
      <c r="R21" s="61">
        <v>0.56999999999999995</v>
      </c>
      <c r="S21" s="62">
        <v>42340079.990000002</v>
      </c>
    </row>
    <row r="22" spans="1:19" ht="15" customHeight="1" x14ac:dyDescent="0.25">
      <c r="A22" s="59" t="s">
        <v>217</v>
      </c>
      <c r="B22" s="59" t="s">
        <v>218</v>
      </c>
      <c r="C22" s="59" t="s">
        <v>219</v>
      </c>
      <c r="D22" s="72" t="s">
        <v>77</v>
      </c>
      <c r="E22" s="72" t="s">
        <v>174</v>
      </c>
      <c r="F22" s="61">
        <v>110</v>
      </c>
      <c r="G22" s="61">
        <v>137</v>
      </c>
      <c r="H22" s="61">
        <v>110</v>
      </c>
      <c r="I22" s="61">
        <v>110</v>
      </c>
      <c r="J22" s="61">
        <v>110</v>
      </c>
      <c r="K22" s="61">
        <v>110</v>
      </c>
      <c r="L22" s="61">
        <v>110</v>
      </c>
      <c r="M22" s="62">
        <v>33</v>
      </c>
      <c r="N22" s="62">
        <v>3630</v>
      </c>
      <c r="O22" s="62">
        <v>2</v>
      </c>
      <c r="P22" s="118">
        <v>-2.6499999999999999E-2</v>
      </c>
      <c r="Q22" s="61">
        <v>116</v>
      </c>
      <c r="R22" s="61">
        <v>100</v>
      </c>
      <c r="S22" s="62">
        <v>250742030</v>
      </c>
    </row>
    <row r="23" spans="1:19" ht="15" customHeight="1" x14ac:dyDescent="0.25">
      <c r="A23" s="59" t="s">
        <v>135</v>
      </c>
      <c r="B23" s="59" t="s">
        <v>136</v>
      </c>
      <c r="C23" s="59" t="s">
        <v>137</v>
      </c>
      <c r="D23" s="72" t="s">
        <v>73</v>
      </c>
      <c r="E23" s="72" t="s">
        <v>178</v>
      </c>
      <c r="F23" s="61">
        <v>312</v>
      </c>
      <c r="G23" s="61">
        <v>314</v>
      </c>
      <c r="H23" s="61">
        <v>316</v>
      </c>
      <c r="I23" s="61">
        <v>320</v>
      </c>
      <c r="J23" s="61">
        <v>306</v>
      </c>
      <c r="K23" s="61">
        <v>314</v>
      </c>
      <c r="L23" s="61">
        <v>310.5761</v>
      </c>
      <c r="M23" s="62">
        <v>8808</v>
      </c>
      <c r="N23" s="62">
        <v>2735554</v>
      </c>
      <c r="O23" s="62">
        <v>344</v>
      </c>
      <c r="P23" s="118">
        <v>-1.8800000000000001E-2</v>
      </c>
      <c r="Q23" s="61">
        <v>326</v>
      </c>
      <c r="R23" s="61">
        <v>248</v>
      </c>
      <c r="S23" s="62">
        <v>635732250</v>
      </c>
    </row>
    <row r="24" spans="1:19" ht="15" customHeight="1" x14ac:dyDescent="0.25">
      <c r="A24" s="59" t="s">
        <v>112</v>
      </c>
      <c r="B24" s="59" t="s">
        <v>113</v>
      </c>
      <c r="C24" s="59" t="s">
        <v>114</v>
      </c>
      <c r="D24" s="72" t="s">
        <v>77</v>
      </c>
      <c r="E24" s="72" t="s">
        <v>174</v>
      </c>
      <c r="F24" s="61">
        <v>3.1</v>
      </c>
      <c r="G24" s="61">
        <v>4.8</v>
      </c>
      <c r="H24" s="61">
        <v>4.58</v>
      </c>
      <c r="I24" s="61">
        <v>4.58</v>
      </c>
      <c r="J24" s="61">
        <v>4.58</v>
      </c>
      <c r="K24" s="61">
        <v>4.58</v>
      </c>
      <c r="L24" s="61">
        <v>4.58</v>
      </c>
      <c r="M24" s="62">
        <v>60</v>
      </c>
      <c r="N24" s="62">
        <v>274.8</v>
      </c>
      <c r="O24" s="62">
        <v>2</v>
      </c>
      <c r="P24" s="118">
        <v>-0.1192</v>
      </c>
      <c r="Q24" s="61">
        <v>5.3</v>
      </c>
      <c r="R24" s="61">
        <v>1.85</v>
      </c>
      <c r="S24" s="62">
        <v>36164825</v>
      </c>
    </row>
    <row r="25" spans="1:19" ht="15" customHeight="1" x14ac:dyDescent="0.25">
      <c r="A25" s="59" t="s">
        <v>141</v>
      </c>
      <c r="B25" s="59" t="s">
        <v>142</v>
      </c>
      <c r="C25" s="59" t="s">
        <v>143</v>
      </c>
      <c r="D25" s="72" t="s">
        <v>127</v>
      </c>
      <c r="E25" s="72" t="s">
        <v>178</v>
      </c>
      <c r="F25" s="61">
        <v>41.5</v>
      </c>
      <c r="G25" s="61">
        <v>41.9</v>
      </c>
      <c r="H25" s="61">
        <v>41.7</v>
      </c>
      <c r="I25" s="61">
        <v>42</v>
      </c>
      <c r="J25" s="61">
        <v>40.5</v>
      </c>
      <c r="K25" s="61">
        <v>41.5</v>
      </c>
      <c r="L25" s="61">
        <v>41.3277</v>
      </c>
      <c r="M25" s="62">
        <v>35488</v>
      </c>
      <c r="N25" s="62">
        <v>1466639.1</v>
      </c>
      <c r="O25" s="62">
        <v>505</v>
      </c>
      <c r="P25" s="118">
        <v>-9.4999999999999998E-3</v>
      </c>
      <c r="Q25" s="61">
        <v>45.6</v>
      </c>
      <c r="R25" s="61">
        <v>39.1</v>
      </c>
      <c r="S25" s="62">
        <v>3237000000</v>
      </c>
    </row>
    <row r="26" spans="1:19" ht="15" customHeight="1" x14ac:dyDescent="0.25">
      <c r="A26" s="59" t="s">
        <v>153</v>
      </c>
      <c r="B26" s="59" t="s">
        <v>154</v>
      </c>
      <c r="C26" s="59" t="s">
        <v>155</v>
      </c>
      <c r="D26" s="72" t="s">
        <v>73</v>
      </c>
      <c r="E26" s="72" t="s">
        <v>178</v>
      </c>
      <c r="F26" s="61">
        <v>55.6</v>
      </c>
      <c r="G26" s="61">
        <v>56.4</v>
      </c>
      <c r="H26" s="61">
        <v>56.2</v>
      </c>
      <c r="I26" s="61">
        <v>57.2</v>
      </c>
      <c r="J26" s="61">
        <v>55</v>
      </c>
      <c r="K26" s="61">
        <v>55</v>
      </c>
      <c r="L26" s="61">
        <v>55.999899999999997</v>
      </c>
      <c r="M26" s="62">
        <v>22597</v>
      </c>
      <c r="N26" s="62">
        <v>1265430.8</v>
      </c>
      <c r="O26" s="62">
        <v>154</v>
      </c>
      <c r="P26" s="118">
        <v>-2.1399999999999999E-2</v>
      </c>
      <c r="Q26" s="61">
        <v>61.8</v>
      </c>
      <c r="R26" s="61">
        <v>42.1</v>
      </c>
      <c r="S26" s="62">
        <v>219450000</v>
      </c>
    </row>
    <row r="27" spans="1:19" ht="15" customHeight="1" x14ac:dyDescent="0.25">
      <c r="A27" s="59" t="s">
        <v>220</v>
      </c>
      <c r="B27" s="59" t="s">
        <v>221</v>
      </c>
      <c r="C27" s="59" t="s">
        <v>222</v>
      </c>
      <c r="D27" s="72" t="s">
        <v>73</v>
      </c>
      <c r="E27" s="72" t="s">
        <v>178</v>
      </c>
      <c r="F27" s="61">
        <v>12.1</v>
      </c>
      <c r="G27" s="61">
        <v>12.7</v>
      </c>
      <c r="H27" s="61">
        <v>12.6</v>
      </c>
      <c r="I27" s="61">
        <v>12.9</v>
      </c>
      <c r="J27" s="61">
        <v>12</v>
      </c>
      <c r="K27" s="61">
        <v>12.7</v>
      </c>
      <c r="L27" s="61">
        <v>12.191599999999999</v>
      </c>
      <c r="M27" s="62">
        <v>776</v>
      </c>
      <c r="N27" s="62">
        <v>9460.7000000000007</v>
      </c>
      <c r="O27" s="62">
        <v>16</v>
      </c>
      <c r="P27" s="118">
        <v>5.8299999999999998E-2</v>
      </c>
      <c r="Q27" s="61">
        <v>20.399999999999999</v>
      </c>
      <c r="R27" s="61">
        <v>12</v>
      </c>
      <c r="S27" s="62">
        <v>18814580.100000001</v>
      </c>
    </row>
    <row r="28" spans="1:19" ht="15" customHeight="1" x14ac:dyDescent="0.25">
      <c r="A28" s="59" t="s">
        <v>223</v>
      </c>
      <c r="B28" s="59" t="s">
        <v>224</v>
      </c>
      <c r="C28" s="59" t="s">
        <v>225</v>
      </c>
      <c r="D28" s="72" t="s">
        <v>77</v>
      </c>
      <c r="E28" s="72" t="s">
        <v>178</v>
      </c>
      <c r="F28" s="61">
        <v>490</v>
      </c>
      <c r="G28" s="61">
        <v>505</v>
      </c>
      <c r="H28" s="61">
        <v>480</v>
      </c>
      <c r="I28" s="61">
        <v>505</v>
      </c>
      <c r="J28" s="61">
        <v>474</v>
      </c>
      <c r="K28" s="61">
        <v>500</v>
      </c>
      <c r="L28" s="61">
        <v>489.04860000000002</v>
      </c>
      <c r="M28" s="62">
        <v>144</v>
      </c>
      <c r="N28" s="62">
        <v>70423</v>
      </c>
      <c r="O28" s="62">
        <v>19</v>
      </c>
      <c r="P28" s="118">
        <v>3.73E-2</v>
      </c>
      <c r="Q28" s="61">
        <v>605</v>
      </c>
      <c r="R28" s="61">
        <v>450</v>
      </c>
      <c r="S28" s="62">
        <v>74000000</v>
      </c>
    </row>
    <row r="29" spans="1:19" ht="15" customHeight="1" x14ac:dyDescent="0.25">
      <c r="A29" s="59" t="s">
        <v>226</v>
      </c>
      <c r="B29" s="59" t="s">
        <v>227</v>
      </c>
      <c r="C29" s="59" t="s">
        <v>228</v>
      </c>
      <c r="D29" s="72" t="s">
        <v>73</v>
      </c>
      <c r="E29" s="72" t="s">
        <v>178</v>
      </c>
      <c r="F29" s="61">
        <v>23.8</v>
      </c>
      <c r="G29" s="61">
        <v>27.4</v>
      </c>
      <c r="H29" s="61">
        <v>25.8</v>
      </c>
      <c r="I29" s="61">
        <v>25.8</v>
      </c>
      <c r="J29" s="61">
        <v>25.8</v>
      </c>
      <c r="K29" s="61">
        <v>25.8</v>
      </c>
      <c r="L29" s="61">
        <v>25.8</v>
      </c>
      <c r="M29" s="62">
        <v>80</v>
      </c>
      <c r="N29" s="62">
        <v>2064</v>
      </c>
      <c r="O29" s="62">
        <v>2</v>
      </c>
      <c r="P29" s="118">
        <v>0</v>
      </c>
      <c r="Q29" s="61">
        <v>30</v>
      </c>
      <c r="R29" s="61">
        <v>24</v>
      </c>
      <c r="S29" s="62">
        <v>62267990.399999999</v>
      </c>
    </row>
    <row r="30" spans="1:19" ht="15" customHeight="1" x14ac:dyDescent="0.25">
      <c r="A30" s="59" t="s">
        <v>229</v>
      </c>
      <c r="B30" s="59" t="s">
        <v>230</v>
      </c>
      <c r="C30" s="59" t="s">
        <v>231</v>
      </c>
      <c r="D30" s="72" t="s">
        <v>73</v>
      </c>
      <c r="E30" s="72" t="s">
        <v>178</v>
      </c>
      <c r="F30" s="61">
        <v>486</v>
      </c>
      <c r="G30" s="61">
        <v>500</v>
      </c>
      <c r="H30" s="61">
        <v>500</v>
      </c>
      <c r="I30" s="61">
        <v>500</v>
      </c>
      <c r="J30" s="61">
        <v>480</v>
      </c>
      <c r="K30" s="61">
        <v>494</v>
      </c>
      <c r="L30" s="61">
        <v>490.86959999999999</v>
      </c>
      <c r="M30" s="62">
        <v>138</v>
      </c>
      <c r="N30" s="62">
        <v>67740</v>
      </c>
      <c r="O30" s="62">
        <v>19</v>
      </c>
      <c r="P30" s="118">
        <v>8.2000000000000007E-3</v>
      </c>
      <c r="Q30" s="61">
        <v>505</v>
      </c>
      <c r="R30" s="61">
        <v>430</v>
      </c>
      <c r="S30" s="62">
        <v>4940000000</v>
      </c>
    </row>
    <row r="31" spans="1:19" ht="15" customHeight="1" x14ac:dyDescent="0.25">
      <c r="A31" s="59" t="s">
        <v>232</v>
      </c>
      <c r="B31" s="59" t="s">
        <v>233</v>
      </c>
      <c r="C31" s="59" t="s">
        <v>234</v>
      </c>
      <c r="D31" s="72" t="s">
        <v>77</v>
      </c>
      <c r="E31" s="72" t="s">
        <v>178</v>
      </c>
      <c r="F31" s="61">
        <v>2.06</v>
      </c>
      <c r="G31" s="61">
        <v>2.14</v>
      </c>
      <c r="H31" s="61">
        <v>2.12</v>
      </c>
      <c r="I31" s="61">
        <v>2.2799999999999998</v>
      </c>
      <c r="J31" s="61">
        <v>2.06</v>
      </c>
      <c r="K31" s="61">
        <v>2.06</v>
      </c>
      <c r="L31" s="61">
        <v>2.1717</v>
      </c>
      <c r="M31" s="62">
        <v>136090</v>
      </c>
      <c r="N31" s="62">
        <v>295543.84000000003</v>
      </c>
      <c r="O31" s="62">
        <v>97</v>
      </c>
      <c r="P31" s="118">
        <v>-2.8299999999999999E-2</v>
      </c>
      <c r="Q31" s="61">
        <v>2.52</v>
      </c>
      <c r="R31" s="61">
        <v>1.61</v>
      </c>
      <c r="S31" s="62">
        <v>27903112</v>
      </c>
    </row>
    <row r="32" spans="1:19" ht="15" customHeight="1" x14ac:dyDescent="0.25">
      <c r="A32" s="59" t="s">
        <v>235</v>
      </c>
      <c r="B32" s="59" t="s">
        <v>236</v>
      </c>
      <c r="C32" s="59" t="s">
        <v>237</v>
      </c>
      <c r="D32" s="72" t="s">
        <v>77</v>
      </c>
      <c r="E32" s="72" t="s">
        <v>174</v>
      </c>
      <c r="F32" s="61">
        <v>2.9</v>
      </c>
      <c r="G32" s="61">
        <v>3.04</v>
      </c>
      <c r="H32" s="61">
        <v>3</v>
      </c>
      <c r="I32" s="61">
        <v>3.08</v>
      </c>
      <c r="J32" s="61">
        <v>2.9</v>
      </c>
      <c r="K32" s="61">
        <v>2.94</v>
      </c>
      <c r="L32" s="61">
        <v>2.9842</v>
      </c>
      <c r="M32" s="62">
        <v>720</v>
      </c>
      <c r="N32" s="62">
        <v>2148.64</v>
      </c>
      <c r="O32" s="62">
        <v>7</v>
      </c>
      <c r="P32" s="118">
        <v>2.0799999999999999E-2</v>
      </c>
      <c r="Q32" s="61">
        <v>3.28</v>
      </c>
      <c r="R32" s="61">
        <v>2.64</v>
      </c>
      <c r="S32" s="62">
        <v>8956468.9199999999</v>
      </c>
    </row>
    <row r="33" spans="1:19" ht="15" customHeight="1" x14ac:dyDescent="0.25">
      <c r="A33" s="59" t="s">
        <v>90</v>
      </c>
      <c r="B33" s="59" t="s">
        <v>91</v>
      </c>
      <c r="C33" s="59" t="s">
        <v>92</v>
      </c>
      <c r="D33" s="72" t="s">
        <v>77</v>
      </c>
      <c r="E33" s="72" t="s">
        <v>178</v>
      </c>
      <c r="F33" s="61">
        <v>262</v>
      </c>
      <c r="G33" s="61">
        <v>276</v>
      </c>
      <c r="H33" s="61">
        <v>266</v>
      </c>
      <c r="I33" s="61">
        <v>276</v>
      </c>
      <c r="J33" s="61">
        <v>266</v>
      </c>
      <c r="K33" s="61">
        <v>276</v>
      </c>
      <c r="L33" s="61">
        <v>270.0702</v>
      </c>
      <c r="M33" s="62">
        <v>57</v>
      </c>
      <c r="N33" s="62">
        <v>15394</v>
      </c>
      <c r="O33" s="62">
        <v>10</v>
      </c>
      <c r="P33" s="118">
        <v>9.5200000000000007E-2</v>
      </c>
      <c r="Q33" s="61">
        <v>340</v>
      </c>
      <c r="R33" s="61">
        <v>250</v>
      </c>
      <c r="S33" s="62">
        <v>30593220</v>
      </c>
    </row>
    <row r="34" spans="1:19" ht="15" customHeight="1" x14ac:dyDescent="0.25">
      <c r="A34" s="59" t="s">
        <v>238</v>
      </c>
      <c r="B34" s="59" t="s">
        <v>239</v>
      </c>
      <c r="C34" s="59" t="s">
        <v>240</v>
      </c>
      <c r="D34" s="72" t="s">
        <v>77</v>
      </c>
      <c r="E34" s="72" t="s">
        <v>178</v>
      </c>
      <c r="F34" s="61">
        <v>470</v>
      </c>
      <c r="G34" s="61">
        <v>498</v>
      </c>
      <c r="H34" s="61">
        <v>498</v>
      </c>
      <c r="I34" s="61">
        <v>498</v>
      </c>
      <c r="J34" s="61">
        <v>480</v>
      </c>
      <c r="K34" s="61">
        <v>490</v>
      </c>
      <c r="L34" s="61">
        <v>487.8</v>
      </c>
      <c r="M34" s="62">
        <v>10</v>
      </c>
      <c r="N34" s="62">
        <v>4878</v>
      </c>
      <c r="O34" s="62">
        <v>3</v>
      </c>
      <c r="P34" s="118">
        <v>0</v>
      </c>
      <c r="Q34" s="61">
        <v>510</v>
      </c>
      <c r="R34" s="61">
        <v>394</v>
      </c>
      <c r="S34" s="62">
        <v>61250000</v>
      </c>
    </row>
    <row r="35" spans="1:19" ht="15" customHeight="1" x14ac:dyDescent="0.25">
      <c r="A35" s="59" t="s">
        <v>118</v>
      </c>
      <c r="B35" s="59" t="s">
        <v>119</v>
      </c>
      <c r="C35" s="59" t="s">
        <v>120</v>
      </c>
      <c r="D35" s="72" t="s">
        <v>77</v>
      </c>
      <c r="E35" s="72" t="s">
        <v>178</v>
      </c>
      <c r="F35" s="61">
        <v>6.05</v>
      </c>
      <c r="G35" s="61">
        <v>6.35</v>
      </c>
      <c r="H35" s="61">
        <v>6.7</v>
      </c>
      <c r="I35" s="61">
        <v>6.8</v>
      </c>
      <c r="J35" s="61">
        <v>5.85</v>
      </c>
      <c r="K35" s="61">
        <v>6.15</v>
      </c>
      <c r="L35" s="61">
        <v>6.2785000000000002</v>
      </c>
      <c r="M35" s="62">
        <v>3457</v>
      </c>
      <c r="N35" s="62">
        <v>21704.75</v>
      </c>
      <c r="O35" s="62">
        <v>45</v>
      </c>
      <c r="P35" s="118">
        <v>-8.2100000000000006E-2</v>
      </c>
      <c r="Q35" s="61">
        <v>7.95</v>
      </c>
      <c r="R35" s="61">
        <v>5.85</v>
      </c>
      <c r="S35" s="62">
        <v>10065545.1</v>
      </c>
    </row>
    <row r="36" spans="1:19" ht="15" customHeight="1" x14ac:dyDescent="0.25">
      <c r="A36" s="59" t="s">
        <v>121</v>
      </c>
      <c r="B36" s="59" t="s">
        <v>122</v>
      </c>
      <c r="C36" s="59" t="s">
        <v>123</v>
      </c>
      <c r="D36" s="72" t="s">
        <v>73</v>
      </c>
      <c r="E36" s="72" t="s">
        <v>178</v>
      </c>
      <c r="F36" s="61">
        <v>1.2</v>
      </c>
      <c r="G36" s="61">
        <v>1.38</v>
      </c>
      <c r="H36" s="61">
        <v>1.38</v>
      </c>
      <c r="I36" s="61">
        <v>1.38</v>
      </c>
      <c r="J36" s="61">
        <v>1.38</v>
      </c>
      <c r="K36" s="61">
        <v>1.38</v>
      </c>
      <c r="L36" s="61">
        <v>1.38</v>
      </c>
      <c r="M36" s="62">
        <v>21</v>
      </c>
      <c r="N36" s="62">
        <v>28.98</v>
      </c>
      <c r="O36" s="62">
        <v>1</v>
      </c>
      <c r="P36" s="118">
        <v>-6.7599999999999993E-2</v>
      </c>
      <c r="Q36" s="61">
        <v>1.95</v>
      </c>
      <c r="R36" s="61">
        <v>1.26</v>
      </c>
      <c r="S36" s="62">
        <v>38600618.939999998</v>
      </c>
    </row>
    <row r="37" spans="1:19" ht="15" customHeight="1" x14ac:dyDescent="0.25">
      <c r="A37" s="59" t="s">
        <v>241</v>
      </c>
      <c r="B37" s="59" t="s">
        <v>242</v>
      </c>
      <c r="C37" s="59" t="s">
        <v>243</v>
      </c>
      <c r="D37" s="72" t="s">
        <v>77</v>
      </c>
      <c r="E37" s="72" t="s">
        <v>178</v>
      </c>
      <c r="F37" s="61">
        <v>780</v>
      </c>
      <c r="G37" s="61">
        <v>800</v>
      </c>
      <c r="H37" s="61">
        <v>800</v>
      </c>
      <c r="I37" s="61">
        <v>800</v>
      </c>
      <c r="J37" s="61">
        <v>770</v>
      </c>
      <c r="K37" s="61">
        <v>780</v>
      </c>
      <c r="L37" s="61">
        <v>785.90909999999997</v>
      </c>
      <c r="M37" s="62">
        <v>11</v>
      </c>
      <c r="N37" s="62">
        <v>8645</v>
      </c>
      <c r="O37" s="62">
        <v>5</v>
      </c>
      <c r="P37" s="118">
        <v>1.2999999999999999E-2</v>
      </c>
      <c r="Q37" s="61">
        <v>865</v>
      </c>
      <c r="R37" s="61">
        <v>770</v>
      </c>
      <c r="S37" s="62">
        <v>785973240</v>
      </c>
    </row>
    <row r="38" spans="1:19" ht="15" customHeight="1" x14ac:dyDescent="0.25">
      <c r="A38" s="59" t="s">
        <v>244</v>
      </c>
      <c r="B38" s="59" t="s">
        <v>245</v>
      </c>
      <c r="C38" s="59" t="s">
        <v>246</v>
      </c>
      <c r="D38" s="72" t="s">
        <v>77</v>
      </c>
      <c r="E38" s="72" t="s">
        <v>174</v>
      </c>
      <c r="F38" s="61">
        <v>35</v>
      </c>
      <c r="G38" s="61">
        <v>37.4</v>
      </c>
      <c r="H38" s="61">
        <v>37.200000000000003</v>
      </c>
      <c r="I38" s="61">
        <v>37.200000000000003</v>
      </c>
      <c r="J38" s="61">
        <v>37.200000000000003</v>
      </c>
      <c r="K38" s="61">
        <v>37.200000000000003</v>
      </c>
      <c r="L38" s="61">
        <v>37.200000000000003</v>
      </c>
      <c r="M38" s="62">
        <v>65</v>
      </c>
      <c r="N38" s="62">
        <v>2418</v>
      </c>
      <c r="O38" s="62">
        <v>1</v>
      </c>
      <c r="P38" s="118">
        <v>0</v>
      </c>
      <c r="Q38" s="61">
        <v>41</v>
      </c>
      <c r="R38" s="61">
        <v>30.2</v>
      </c>
      <c r="S38" s="62">
        <v>72084411.599999994</v>
      </c>
    </row>
    <row r="39" spans="1:19" ht="15" customHeight="1" x14ac:dyDescent="0.25">
      <c r="A39" s="59" t="s">
        <v>156</v>
      </c>
      <c r="B39" s="59" t="s">
        <v>157</v>
      </c>
      <c r="C39" s="59" t="s">
        <v>146</v>
      </c>
      <c r="D39" s="72" t="s">
        <v>77</v>
      </c>
      <c r="E39" s="72" t="s">
        <v>178</v>
      </c>
      <c r="F39" s="61">
        <v>3760</v>
      </c>
      <c r="G39" s="61">
        <v>3780</v>
      </c>
      <c r="H39" s="61">
        <v>3570</v>
      </c>
      <c r="I39" s="61">
        <v>3790</v>
      </c>
      <c r="J39" s="61">
        <v>3540</v>
      </c>
      <c r="K39" s="61">
        <v>3760</v>
      </c>
      <c r="L39" s="61">
        <v>3728.1131999999998</v>
      </c>
      <c r="M39" s="62">
        <v>318</v>
      </c>
      <c r="N39" s="62">
        <v>1185540</v>
      </c>
      <c r="O39" s="62">
        <v>168</v>
      </c>
      <c r="P39" s="118">
        <v>5.62E-2</v>
      </c>
      <c r="Q39" s="61">
        <v>4140</v>
      </c>
      <c r="R39" s="61">
        <v>1800</v>
      </c>
      <c r="S39" s="62">
        <v>1460293760</v>
      </c>
    </row>
    <row r="40" spans="1:19" ht="15" customHeight="1" x14ac:dyDescent="0.25">
      <c r="A40" s="59" t="s">
        <v>144</v>
      </c>
      <c r="B40" s="59" t="s">
        <v>145</v>
      </c>
      <c r="C40" s="59" t="s">
        <v>146</v>
      </c>
      <c r="D40" s="72" t="s">
        <v>77</v>
      </c>
      <c r="E40" s="72" t="s">
        <v>178</v>
      </c>
      <c r="F40" s="61">
        <v>3560</v>
      </c>
      <c r="G40" s="61">
        <v>3580</v>
      </c>
      <c r="H40" s="61">
        <v>3400</v>
      </c>
      <c r="I40" s="61">
        <v>3580</v>
      </c>
      <c r="J40" s="61">
        <v>3400</v>
      </c>
      <c r="K40" s="61">
        <v>3560</v>
      </c>
      <c r="L40" s="61">
        <v>3516.8932</v>
      </c>
      <c r="M40" s="62">
        <v>412</v>
      </c>
      <c r="N40" s="62">
        <v>1448960</v>
      </c>
      <c r="O40" s="62">
        <v>206</v>
      </c>
      <c r="P40" s="118">
        <v>3.49E-2</v>
      </c>
      <c r="Q40" s="61">
        <v>4020</v>
      </c>
      <c r="R40" s="61">
        <v>1670</v>
      </c>
      <c r="S40" s="62">
        <v>437367360</v>
      </c>
    </row>
    <row r="41" spans="1:19" ht="15" customHeight="1" x14ac:dyDescent="0.25">
      <c r="A41" s="59" t="s">
        <v>99</v>
      </c>
      <c r="B41" s="59" t="s">
        <v>100</v>
      </c>
      <c r="C41" s="59" t="s">
        <v>101</v>
      </c>
      <c r="D41" s="72" t="s">
        <v>73</v>
      </c>
      <c r="E41" s="72" t="s">
        <v>178</v>
      </c>
      <c r="F41" s="61">
        <v>700</v>
      </c>
      <c r="G41" s="61">
        <v>700</v>
      </c>
      <c r="H41" s="61">
        <v>664</v>
      </c>
      <c r="I41" s="61">
        <v>712</v>
      </c>
      <c r="J41" s="61">
        <v>664</v>
      </c>
      <c r="K41" s="61">
        <v>700</v>
      </c>
      <c r="L41" s="61">
        <v>692.23940000000005</v>
      </c>
      <c r="M41" s="62">
        <v>20237</v>
      </c>
      <c r="N41" s="62">
        <v>14008848</v>
      </c>
      <c r="O41" s="62">
        <v>1558</v>
      </c>
      <c r="P41" s="118">
        <v>7.0300000000000001E-2</v>
      </c>
      <c r="Q41" s="61">
        <v>720</v>
      </c>
      <c r="R41" s="61">
        <v>391</v>
      </c>
      <c r="S41" s="62">
        <v>1800483300</v>
      </c>
    </row>
    <row r="42" spans="1:19" ht="15" customHeight="1" x14ac:dyDescent="0.25">
      <c r="A42" s="59" t="s">
        <v>247</v>
      </c>
      <c r="B42" s="59" t="s">
        <v>248</v>
      </c>
      <c r="C42" s="59" t="s">
        <v>249</v>
      </c>
      <c r="D42" s="72" t="s">
        <v>77</v>
      </c>
      <c r="E42" s="72" t="s">
        <v>178</v>
      </c>
      <c r="F42" s="61">
        <v>115</v>
      </c>
      <c r="G42" s="61">
        <v>118</v>
      </c>
      <c r="H42" s="61">
        <v>115</v>
      </c>
      <c r="I42" s="61">
        <v>115</v>
      </c>
      <c r="J42" s="61">
        <v>115</v>
      </c>
      <c r="K42" s="61">
        <v>115</v>
      </c>
      <c r="L42" s="61">
        <v>115</v>
      </c>
      <c r="M42" s="62">
        <v>140</v>
      </c>
      <c r="N42" s="62">
        <v>16100</v>
      </c>
      <c r="O42" s="62">
        <v>4</v>
      </c>
      <c r="P42" s="118">
        <v>0</v>
      </c>
      <c r="Q42" s="61">
        <v>120</v>
      </c>
      <c r="R42" s="61">
        <v>84</v>
      </c>
      <c r="S42" s="62">
        <v>172341415</v>
      </c>
    </row>
    <row r="43" spans="1:19" ht="15" customHeight="1" x14ac:dyDescent="0.25">
      <c r="A43" s="59" t="s">
        <v>250</v>
      </c>
      <c r="B43" s="59" t="s">
        <v>251</v>
      </c>
      <c r="C43" s="59" t="s">
        <v>252</v>
      </c>
      <c r="D43" s="72" t="s">
        <v>77</v>
      </c>
      <c r="E43" s="72" t="s">
        <v>178</v>
      </c>
      <c r="F43" s="61">
        <v>4.9400000000000004</v>
      </c>
      <c r="G43" s="61">
        <v>5.2</v>
      </c>
      <c r="H43" s="61">
        <v>5</v>
      </c>
      <c r="I43" s="61">
        <v>5.35</v>
      </c>
      <c r="J43" s="61">
        <v>4.9400000000000004</v>
      </c>
      <c r="K43" s="61">
        <v>4.9400000000000004</v>
      </c>
      <c r="L43" s="61">
        <v>5.0025000000000004</v>
      </c>
      <c r="M43" s="62">
        <v>5924</v>
      </c>
      <c r="N43" s="62">
        <v>29634.92</v>
      </c>
      <c r="O43" s="62">
        <v>26</v>
      </c>
      <c r="P43" s="118">
        <v>1.23E-2</v>
      </c>
      <c r="Q43" s="61">
        <v>5.5</v>
      </c>
      <c r="R43" s="61">
        <v>3.6</v>
      </c>
      <c r="S43" s="62">
        <v>28288559.260000002</v>
      </c>
    </row>
    <row r="44" spans="1:19" ht="15" customHeight="1" x14ac:dyDescent="0.25">
      <c r="A44" s="59" t="s">
        <v>128</v>
      </c>
      <c r="B44" s="59" t="s">
        <v>129</v>
      </c>
      <c r="C44" s="59" t="s">
        <v>130</v>
      </c>
      <c r="D44" s="72" t="s">
        <v>73</v>
      </c>
      <c r="E44" s="72" t="s">
        <v>178</v>
      </c>
      <c r="F44" s="61">
        <v>146</v>
      </c>
      <c r="G44" s="61">
        <v>150</v>
      </c>
      <c r="H44" s="61">
        <v>156</v>
      </c>
      <c r="I44" s="61">
        <v>156</v>
      </c>
      <c r="J44" s="61">
        <v>146</v>
      </c>
      <c r="K44" s="61">
        <v>146</v>
      </c>
      <c r="L44" s="61">
        <v>153.61869999999999</v>
      </c>
      <c r="M44" s="62">
        <v>139</v>
      </c>
      <c r="N44" s="62">
        <v>21353</v>
      </c>
      <c r="O44" s="62">
        <v>7</v>
      </c>
      <c r="P44" s="118">
        <v>-6.4100000000000004E-2</v>
      </c>
      <c r="Q44" s="61">
        <v>160</v>
      </c>
      <c r="R44" s="61">
        <v>130</v>
      </c>
      <c r="S44" s="62">
        <v>61753182</v>
      </c>
    </row>
    <row r="45" spans="1:19" ht="15" customHeight="1" x14ac:dyDescent="0.25">
      <c r="A45" s="59" t="s">
        <v>81</v>
      </c>
      <c r="B45" s="59" t="s">
        <v>82</v>
      </c>
      <c r="C45" s="59" t="s">
        <v>83</v>
      </c>
      <c r="D45" s="72" t="s">
        <v>73</v>
      </c>
      <c r="E45" s="72" t="s">
        <v>178</v>
      </c>
      <c r="F45" s="61">
        <v>13.1</v>
      </c>
      <c r="G45" s="61">
        <v>13.5</v>
      </c>
      <c r="H45" s="61">
        <v>11.5</v>
      </c>
      <c r="I45" s="61">
        <v>13.9</v>
      </c>
      <c r="J45" s="61">
        <v>11.3</v>
      </c>
      <c r="K45" s="61">
        <v>13.1</v>
      </c>
      <c r="L45" s="61">
        <v>13.0006</v>
      </c>
      <c r="M45" s="62">
        <v>9778</v>
      </c>
      <c r="N45" s="62">
        <v>127119.9</v>
      </c>
      <c r="O45" s="62">
        <v>111</v>
      </c>
      <c r="P45" s="118">
        <v>0.1391</v>
      </c>
      <c r="Q45" s="61">
        <v>18</v>
      </c>
      <c r="R45" s="61">
        <v>5.7</v>
      </c>
      <c r="S45" s="62">
        <v>176594222.5</v>
      </c>
    </row>
    <row r="46" spans="1:19" ht="15" customHeight="1" x14ac:dyDescent="0.25">
      <c r="A46" s="59" t="s">
        <v>253</v>
      </c>
      <c r="B46" s="59" t="s">
        <v>254</v>
      </c>
      <c r="C46" s="59" t="s">
        <v>255</v>
      </c>
      <c r="D46" s="72" t="s">
        <v>77</v>
      </c>
      <c r="E46" s="72" t="s">
        <v>178</v>
      </c>
      <c r="F46" s="61">
        <v>24.8</v>
      </c>
      <c r="G46" s="61">
        <v>25</v>
      </c>
      <c r="H46" s="61">
        <v>25.8</v>
      </c>
      <c r="I46" s="61">
        <v>25.8</v>
      </c>
      <c r="J46" s="61">
        <v>25</v>
      </c>
      <c r="K46" s="61">
        <v>25</v>
      </c>
      <c r="L46" s="61">
        <v>25.442900000000002</v>
      </c>
      <c r="M46" s="62">
        <v>126</v>
      </c>
      <c r="N46" s="62">
        <v>3205.8</v>
      </c>
      <c r="O46" s="62">
        <v>6</v>
      </c>
      <c r="P46" s="118">
        <v>2.46E-2</v>
      </c>
      <c r="Q46" s="61">
        <v>30</v>
      </c>
      <c r="R46" s="61">
        <v>23</v>
      </c>
      <c r="S46" s="62">
        <v>16560400</v>
      </c>
    </row>
    <row r="47" spans="1:19" ht="15" customHeight="1" x14ac:dyDescent="0.25">
      <c r="A47" s="59" t="s">
        <v>103</v>
      </c>
      <c r="B47" s="59" t="s">
        <v>104</v>
      </c>
      <c r="C47" s="59" t="s">
        <v>105</v>
      </c>
      <c r="D47" s="72" t="s">
        <v>77</v>
      </c>
      <c r="E47" s="72" t="s">
        <v>178</v>
      </c>
      <c r="F47" s="61">
        <v>492</v>
      </c>
      <c r="G47" s="61">
        <v>595</v>
      </c>
      <c r="H47" s="61">
        <v>535</v>
      </c>
      <c r="I47" s="61">
        <v>535</v>
      </c>
      <c r="J47" s="61">
        <v>482</v>
      </c>
      <c r="K47" s="61">
        <v>482</v>
      </c>
      <c r="L47" s="61">
        <v>497.36169999999998</v>
      </c>
      <c r="M47" s="62">
        <v>47</v>
      </c>
      <c r="N47" s="62">
        <v>23376</v>
      </c>
      <c r="O47" s="62">
        <v>9</v>
      </c>
      <c r="P47" s="118">
        <v>-0.16170000000000001</v>
      </c>
      <c r="Q47" s="61">
        <v>750</v>
      </c>
      <c r="R47" s="61">
        <v>310</v>
      </c>
      <c r="S47" s="62">
        <v>145872962</v>
      </c>
    </row>
    <row r="48" spans="1:19" ht="15" customHeight="1" x14ac:dyDescent="0.25">
      <c r="A48" s="59" t="s">
        <v>96</v>
      </c>
      <c r="B48" s="59" t="s">
        <v>97</v>
      </c>
      <c r="C48" s="59" t="s">
        <v>98</v>
      </c>
      <c r="D48" s="72" t="s">
        <v>77</v>
      </c>
      <c r="E48" s="72" t="s">
        <v>178</v>
      </c>
      <c r="F48" s="61">
        <v>57</v>
      </c>
      <c r="G48" s="61">
        <v>59.5</v>
      </c>
      <c r="H48" s="61">
        <v>55.5</v>
      </c>
      <c r="I48" s="61">
        <v>59.5</v>
      </c>
      <c r="J48" s="61">
        <v>53.5</v>
      </c>
      <c r="K48" s="61">
        <v>59.5</v>
      </c>
      <c r="L48" s="61">
        <v>55.7301</v>
      </c>
      <c r="M48" s="62">
        <v>4138</v>
      </c>
      <c r="N48" s="62">
        <v>230611</v>
      </c>
      <c r="O48" s="62">
        <v>50</v>
      </c>
      <c r="P48" s="118">
        <v>7.2099999999999997E-2</v>
      </c>
      <c r="Q48" s="61">
        <v>60</v>
      </c>
      <c r="R48" s="61">
        <v>43</v>
      </c>
      <c r="S48" s="62">
        <v>651188170.5</v>
      </c>
    </row>
    <row r="49" spans="1:19" ht="15" customHeight="1" x14ac:dyDescent="0.25">
      <c r="A49" s="59" t="s">
        <v>256</v>
      </c>
      <c r="B49" s="59" t="s">
        <v>257</v>
      </c>
      <c r="C49" s="59" t="s">
        <v>258</v>
      </c>
      <c r="D49" s="72" t="s">
        <v>73</v>
      </c>
      <c r="E49" s="72" t="s">
        <v>178</v>
      </c>
      <c r="F49" s="61">
        <v>4860</v>
      </c>
      <c r="G49" s="61">
        <v>4960</v>
      </c>
      <c r="H49" s="61">
        <v>5300</v>
      </c>
      <c r="I49" s="61">
        <v>5300</v>
      </c>
      <c r="J49" s="61">
        <v>4800</v>
      </c>
      <c r="K49" s="61">
        <v>4840</v>
      </c>
      <c r="L49" s="61">
        <v>4910.9755999999998</v>
      </c>
      <c r="M49" s="62">
        <v>41</v>
      </c>
      <c r="N49" s="62">
        <v>201350</v>
      </c>
      <c r="O49" s="62">
        <v>33</v>
      </c>
      <c r="P49" s="118">
        <v>-5.0999999999999997E-2</v>
      </c>
      <c r="Q49" s="61">
        <v>5850</v>
      </c>
      <c r="R49" s="61">
        <v>4540</v>
      </c>
      <c r="S49" s="62">
        <v>146138960</v>
      </c>
    </row>
    <row r="50" spans="1:19" ht="15" customHeight="1" x14ac:dyDescent="0.25">
      <c r="A50" s="59" t="s">
        <v>259</v>
      </c>
      <c r="B50" s="59" t="s">
        <v>260</v>
      </c>
      <c r="C50" s="59" t="s">
        <v>261</v>
      </c>
      <c r="D50" s="72" t="s">
        <v>77</v>
      </c>
      <c r="E50" s="72" t="s">
        <v>178</v>
      </c>
      <c r="F50" s="61">
        <v>6.45</v>
      </c>
      <c r="G50" s="61">
        <v>6.7</v>
      </c>
      <c r="H50" s="61">
        <v>6.45</v>
      </c>
      <c r="I50" s="61">
        <v>6.9</v>
      </c>
      <c r="J50" s="61">
        <v>6.4</v>
      </c>
      <c r="K50" s="61">
        <v>6.4</v>
      </c>
      <c r="L50" s="61">
        <v>6.4131999999999998</v>
      </c>
      <c r="M50" s="62">
        <v>25262</v>
      </c>
      <c r="N50" s="62">
        <v>162011.35</v>
      </c>
      <c r="O50" s="62">
        <v>20</v>
      </c>
      <c r="P50" s="118">
        <v>-3.0300000000000001E-2</v>
      </c>
      <c r="Q50" s="61">
        <v>7.85</v>
      </c>
      <c r="R50" s="61">
        <v>6.1</v>
      </c>
      <c r="S50" s="62">
        <v>68307372.799999997</v>
      </c>
    </row>
    <row r="51" spans="1:19" ht="15" customHeight="1" x14ac:dyDescent="0.25">
      <c r="A51" s="59" t="s">
        <v>106</v>
      </c>
      <c r="B51" s="59" t="s">
        <v>107</v>
      </c>
      <c r="C51" s="59" t="s">
        <v>108</v>
      </c>
      <c r="D51" s="72" t="s">
        <v>77</v>
      </c>
      <c r="E51" s="72" t="s">
        <v>174</v>
      </c>
      <c r="F51" s="61" t="s">
        <v>190</v>
      </c>
      <c r="G51" s="61">
        <v>7.5</v>
      </c>
      <c r="H51" s="61">
        <v>7.5</v>
      </c>
      <c r="I51" s="61">
        <v>7.5</v>
      </c>
      <c r="J51" s="61">
        <v>7.5</v>
      </c>
      <c r="K51" s="61">
        <v>7.5</v>
      </c>
      <c r="L51" s="61">
        <v>7.5</v>
      </c>
      <c r="M51" s="62">
        <v>50</v>
      </c>
      <c r="N51" s="62">
        <v>375</v>
      </c>
      <c r="O51" s="62">
        <v>1</v>
      </c>
      <c r="P51" s="118">
        <v>-0.13789999999999999</v>
      </c>
      <c r="Q51" s="61">
        <v>7.5</v>
      </c>
      <c r="R51" s="61">
        <v>7.5</v>
      </c>
      <c r="S51" s="62">
        <v>10705537.5</v>
      </c>
    </row>
    <row r="52" spans="1:19" ht="15" customHeight="1" x14ac:dyDescent="0.25">
      <c r="A52" s="59" t="s">
        <v>262</v>
      </c>
      <c r="B52" s="59" t="s">
        <v>263</v>
      </c>
      <c r="C52" s="59" t="s">
        <v>264</v>
      </c>
      <c r="D52" s="72" t="s">
        <v>77</v>
      </c>
      <c r="E52" s="72" t="s">
        <v>174</v>
      </c>
      <c r="F52" s="61">
        <v>75.5</v>
      </c>
      <c r="G52" s="61">
        <v>84.5</v>
      </c>
      <c r="H52" s="61">
        <v>85</v>
      </c>
      <c r="I52" s="61">
        <v>85</v>
      </c>
      <c r="J52" s="61">
        <v>80</v>
      </c>
      <c r="K52" s="61">
        <v>84.5</v>
      </c>
      <c r="L52" s="61">
        <v>84.227599999999995</v>
      </c>
      <c r="M52" s="62">
        <v>156</v>
      </c>
      <c r="N52" s="62">
        <v>13139.5</v>
      </c>
      <c r="O52" s="62">
        <v>11</v>
      </c>
      <c r="P52" s="118">
        <v>-5.8999999999999999E-3</v>
      </c>
      <c r="Q52" s="61">
        <v>110</v>
      </c>
      <c r="R52" s="61">
        <v>80</v>
      </c>
      <c r="S52" s="62">
        <v>56509290.5</v>
      </c>
    </row>
    <row r="53" spans="1:19" ht="15" customHeight="1" x14ac:dyDescent="0.25">
      <c r="A53" s="59" t="s">
        <v>265</v>
      </c>
      <c r="B53" s="59" t="s">
        <v>266</v>
      </c>
      <c r="C53" s="59" t="s">
        <v>267</v>
      </c>
      <c r="D53" s="72" t="s">
        <v>77</v>
      </c>
      <c r="E53" s="72" t="s">
        <v>178</v>
      </c>
      <c r="F53" s="61">
        <v>334</v>
      </c>
      <c r="G53" s="61">
        <v>346</v>
      </c>
      <c r="H53" s="61">
        <v>330</v>
      </c>
      <c r="I53" s="61">
        <v>346</v>
      </c>
      <c r="J53" s="61">
        <v>330</v>
      </c>
      <c r="K53" s="61">
        <v>346</v>
      </c>
      <c r="L53" s="61">
        <v>339.01780000000002</v>
      </c>
      <c r="M53" s="62">
        <v>507</v>
      </c>
      <c r="N53" s="62">
        <v>171882</v>
      </c>
      <c r="O53" s="62">
        <v>27</v>
      </c>
      <c r="P53" s="118">
        <v>5.4899999999999997E-2</v>
      </c>
      <c r="Q53" s="61">
        <v>348</v>
      </c>
      <c r="R53" s="61">
        <v>270</v>
      </c>
      <c r="S53" s="62">
        <v>760429112</v>
      </c>
    </row>
    <row r="54" spans="1:19" ht="15" customHeight="1" x14ac:dyDescent="0.25">
      <c r="A54" s="59" t="s">
        <v>150</v>
      </c>
      <c r="B54" s="59" t="s">
        <v>151</v>
      </c>
      <c r="C54" s="59" t="s">
        <v>152</v>
      </c>
      <c r="D54" s="72" t="s">
        <v>127</v>
      </c>
      <c r="E54" s="72" t="s">
        <v>178</v>
      </c>
      <c r="F54" s="61">
        <v>149.5</v>
      </c>
      <c r="G54" s="61">
        <v>154</v>
      </c>
      <c r="H54" s="61">
        <v>159</v>
      </c>
      <c r="I54" s="61">
        <v>162</v>
      </c>
      <c r="J54" s="61">
        <v>149.5</v>
      </c>
      <c r="K54" s="61">
        <v>150</v>
      </c>
      <c r="L54" s="61">
        <v>153.3134</v>
      </c>
      <c r="M54" s="62">
        <v>8383</v>
      </c>
      <c r="N54" s="62">
        <v>1285226</v>
      </c>
      <c r="O54" s="62">
        <v>264</v>
      </c>
      <c r="P54" s="118">
        <v>-5.3600000000000002E-2</v>
      </c>
      <c r="Q54" s="61">
        <v>168</v>
      </c>
      <c r="R54" s="61">
        <v>128</v>
      </c>
      <c r="S54" s="62">
        <v>1068000450</v>
      </c>
    </row>
    <row r="55" spans="1:19" ht="15" customHeight="1" x14ac:dyDescent="0.25">
      <c r="A55" s="59" t="s">
        <v>138</v>
      </c>
      <c r="B55" s="59" t="s">
        <v>139</v>
      </c>
      <c r="C55" s="59" t="s">
        <v>140</v>
      </c>
      <c r="D55" s="72" t="s">
        <v>127</v>
      </c>
      <c r="E55" s="72" t="s">
        <v>178</v>
      </c>
      <c r="F55" s="61">
        <v>6.42</v>
      </c>
      <c r="G55" s="61">
        <v>6.5</v>
      </c>
      <c r="H55" s="61">
        <v>6.64</v>
      </c>
      <c r="I55" s="61">
        <v>6.64</v>
      </c>
      <c r="J55" s="61">
        <v>6.34</v>
      </c>
      <c r="K55" s="61">
        <v>6.5</v>
      </c>
      <c r="L55" s="61">
        <v>6.5364000000000004</v>
      </c>
      <c r="M55" s="62">
        <v>411367</v>
      </c>
      <c r="N55" s="62">
        <v>2688852</v>
      </c>
      <c r="O55" s="62">
        <v>613</v>
      </c>
      <c r="P55" s="118">
        <v>-1.52E-2</v>
      </c>
      <c r="Q55" s="61">
        <v>6.76</v>
      </c>
      <c r="R55" s="61">
        <v>5</v>
      </c>
      <c r="S55" s="62">
        <v>819179023</v>
      </c>
    </row>
    <row r="56" spans="1:19" ht="15" customHeight="1" x14ac:dyDescent="0.25">
      <c r="A56" s="59" t="s">
        <v>268</v>
      </c>
      <c r="B56" s="59" t="s">
        <v>269</v>
      </c>
      <c r="C56" s="59" t="s">
        <v>270</v>
      </c>
      <c r="D56" s="72" t="s">
        <v>77</v>
      </c>
      <c r="E56" s="72" t="s">
        <v>178</v>
      </c>
      <c r="F56" s="61">
        <v>13.7</v>
      </c>
      <c r="G56" s="61">
        <v>14.6</v>
      </c>
      <c r="H56" s="61">
        <v>14.1</v>
      </c>
      <c r="I56" s="61">
        <v>14.2</v>
      </c>
      <c r="J56" s="61">
        <v>13.7</v>
      </c>
      <c r="K56" s="61">
        <v>13.7</v>
      </c>
      <c r="L56" s="61">
        <v>13.930999999999999</v>
      </c>
      <c r="M56" s="62">
        <v>1486</v>
      </c>
      <c r="N56" s="62">
        <v>20701.400000000001</v>
      </c>
      <c r="O56" s="62">
        <v>12</v>
      </c>
      <c r="P56" s="118">
        <v>-3.5200000000000002E-2</v>
      </c>
      <c r="Q56" s="61">
        <v>20</v>
      </c>
      <c r="R56" s="61">
        <v>12</v>
      </c>
      <c r="S56" s="62">
        <v>12589916.4</v>
      </c>
    </row>
    <row r="57" spans="1:19" ht="15" customHeight="1" x14ac:dyDescent="0.25">
      <c r="A57" s="59" t="s">
        <v>271</v>
      </c>
      <c r="B57" s="59" t="s">
        <v>272</v>
      </c>
      <c r="C57" s="59" t="s">
        <v>273</v>
      </c>
      <c r="D57" s="72" t="s">
        <v>73</v>
      </c>
      <c r="E57" s="72" t="s">
        <v>178</v>
      </c>
      <c r="F57" s="61">
        <v>63.6</v>
      </c>
      <c r="G57" s="61">
        <v>65</v>
      </c>
      <c r="H57" s="61">
        <v>64.8</v>
      </c>
      <c r="I57" s="61">
        <v>65.8</v>
      </c>
      <c r="J57" s="61">
        <v>63.4</v>
      </c>
      <c r="K57" s="61">
        <v>63.6</v>
      </c>
      <c r="L57" s="61">
        <v>64.682000000000002</v>
      </c>
      <c r="M57" s="62">
        <v>9220</v>
      </c>
      <c r="N57" s="62">
        <v>596367.80000000005</v>
      </c>
      <c r="O57" s="62">
        <v>154</v>
      </c>
      <c r="P57" s="118">
        <v>-2.4500000000000001E-2</v>
      </c>
      <c r="Q57" s="61">
        <v>69</v>
      </c>
      <c r="R57" s="61">
        <v>40</v>
      </c>
      <c r="S57" s="62">
        <v>124656000</v>
      </c>
    </row>
    <row r="58" spans="1:19" ht="15" customHeight="1" x14ac:dyDescent="0.25">
      <c r="A58" s="59" t="s">
        <v>84</v>
      </c>
      <c r="B58" s="59" t="s">
        <v>85</v>
      </c>
      <c r="C58" s="59" t="s">
        <v>86</v>
      </c>
      <c r="D58" s="72" t="s">
        <v>77</v>
      </c>
      <c r="E58" s="72" t="s">
        <v>178</v>
      </c>
      <c r="F58" s="61">
        <v>27.2</v>
      </c>
      <c r="G58" s="61">
        <v>29.8</v>
      </c>
      <c r="H58" s="61">
        <v>26.4</v>
      </c>
      <c r="I58" s="61">
        <v>29.8</v>
      </c>
      <c r="J58" s="61">
        <v>25.6</v>
      </c>
      <c r="K58" s="61">
        <v>29.8</v>
      </c>
      <c r="L58" s="61">
        <v>26.932700000000001</v>
      </c>
      <c r="M58" s="62">
        <v>3618</v>
      </c>
      <c r="N58" s="62">
        <v>97442.4</v>
      </c>
      <c r="O58" s="62">
        <v>31</v>
      </c>
      <c r="P58" s="118">
        <v>0.1203</v>
      </c>
      <c r="Q58" s="61">
        <v>29.8</v>
      </c>
      <c r="R58" s="61">
        <v>15</v>
      </c>
      <c r="S58" s="62">
        <v>5645908</v>
      </c>
    </row>
    <row r="59" spans="1:19" ht="15" customHeight="1" x14ac:dyDescent="0.25">
      <c r="A59" s="59" t="s">
        <v>274</v>
      </c>
      <c r="B59" s="59" t="s">
        <v>275</v>
      </c>
      <c r="C59" s="59" t="s">
        <v>276</v>
      </c>
      <c r="D59" s="72" t="s">
        <v>77</v>
      </c>
      <c r="E59" s="72" t="s">
        <v>174</v>
      </c>
      <c r="F59" s="61">
        <v>280</v>
      </c>
      <c r="G59" s="61">
        <v>314</v>
      </c>
      <c r="H59" s="61">
        <v>300</v>
      </c>
      <c r="I59" s="61">
        <v>310</v>
      </c>
      <c r="J59" s="61">
        <v>300</v>
      </c>
      <c r="K59" s="61">
        <v>310</v>
      </c>
      <c r="L59" s="61">
        <v>309.71429999999998</v>
      </c>
      <c r="M59" s="62">
        <v>35</v>
      </c>
      <c r="N59" s="62">
        <v>10840</v>
      </c>
      <c r="O59" s="62">
        <v>9</v>
      </c>
      <c r="P59" s="118">
        <v>3.3300000000000003E-2</v>
      </c>
      <c r="Q59" s="61">
        <v>310</v>
      </c>
      <c r="R59" s="61">
        <v>242</v>
      </c>
      <c r="S59" s="62">
        <v>25371020</v>
      </c>
    </row>
    <row r="60" spans="1:19" ht="15" customHeight="1" x14ac:dyDescent="0.25">
      <c r="A60" s="59" t="s">
        <v>277</v>
      </c>
      <c r="B60" s="59" t="s">
        <v>278</v>
      </c>
      <c r="C60" s="59" t="s">
        <v>279</v>
      </c>
      <c r="D60" s="72" t="s">
        <v>73</v>
      </c>
      <c r="E60" s="72" t="s">
        <v>178</v>
      </c>
      <c r="F60" s="61">
        <v>18.3</v>
      </c>
      <c r="G60" s="61">
        <v>18.5</v>
      </c>
      <c r="H60" s="61">
        <v>18.7</v>
      </c>
      <c r="I60" s="61">
        <v>20.2</v>
      </c>
      <c r="J60" s="61">
        <v>18.2</v>
      </c>
      <c r="K60" s="61">
        <v>18.3</v>
      </c>
      <c r="L60" s="61">
        <v>19.367799999999999</v>
      </c>
      <c r="M60" s="62">
        <v>17271</v>
      </c>
      <c r="N60" s="62">
        <v>334501.75</v>
      </c>
      <c r="O60" s="62">
        <v>145</v>
      </c>
      <c r="P60" s="118">
        <v>-2.6599999999999999E-2</v>
      </c>
      <c r="Q60" s="61">
        <v>20.3</v>
      </c>
      <c r="R60" s="61">
        <v>18.2</v>
      </c>
      <c r="S60" s="62">
        <v>74664000</v>
      </c>
    </row>
    <row r="61" spans="1:19" ht="15" customHeight="1" x14ac:dyDescent="0.25">
      <c r="A61" s="59" t="s">
        <v>131</v>
      </c>
      <c r="B61" s="59" t="s">
        <v>132</v>
      </c>
      <c r="C61" s="59" t="s">
        <v>133</v>
      </c>
      <c r="D61" s="72" t="s">
        <v>77</v>
      </c>
      <c r="E61" s="72" t="s">
        <v>178</v>
      </c>
      <c r="F61" s="61">
        <v>9.3000000000000007</v>
      </c>
      <c r="G61" s="61">
        <v>9.65</v>
      </c>
      <c r="H61" s="61">
        <v>10.5</v>
      </c>
      <c r="I61" s="61">
        <v>10.5</v>
      </c>
      <c r="J61" s="61">
        <v>9.25</v>
      </c>
      <c r="K61" s="61">
        <v>9.65</v>
      </c>
      <c r="L61" s="61">
        <v>9.8873999999999995</v>
      </c>
      <c r="M61" s="62">
        <v>1835</v>
      </c>
      <c r="N61" s="62">
        <v>18143.45</v>
      </c>
      <c r="O61" s="62">
        <v>34</v>
      </c>
      <c r="P61" s="118">
        <v>-6.3100000000000003E-2</v>
      </c>
      <c r="Q61" s="61">
        <v>14.6</v>
      </c>
      <c r="R61" s="61">
        <v>9.25</v>
      </c>
      <c r="S61" s="62">
        <v>5597000</v>
      </c>
    </row>
    <row r="62" spans="1:19" ht="15" customHeight="1" x14ac:dyDescent="0.25">
      <c r="A62" s="59" t="s">
        <v>74</v>
      </c>
      <c r="B62" s="59" t="s">
        <v>75</v>
      </c>
      <c r="C62" s="59" t="s">
        <v>76</v>
      </c>
      <c r="D62" s="72" t="s">
        <v>77</v>
      </c>
      <c r="E62" s="72" t="s">
        <v>174</v>
      </c>
      <c r="F62" s="61" t="s">
        <v>190</v>
      </c>
      <c r="G62" s="61">
        <v>0.98</v>
      </c>
      <c r="H62" s="61">
        <v>0.82</v>
      </c>
      <c r="I62" s="61">
        <v>0.98</v>
      </c>
      <c r="J62" s="61">
        <v>0.82</v>
      </c>
      <c r="K62" s="61">
        <v>0.98</v>
      </c>
      <c r="L62" s="61">
        <v>0.82069999999999999</v>
      </c>
      <c r="M62" s="62">
        <v>493</v>
      </c>
      <c r="N62" s="62">
        <v>404.6</v>
      </c>
      <c r="O62" s="62">
        <v>5</v>
      </c>
      <c r="P62" s="118">
        <v>0.15290000000000001</v>
      </c>
      <c r="Q62" s="61">
        <v>1.05</v>
      </c>
      <c r="R62" s="61">
        <v>0.82</v>
      </c>
      <c r="S62" s="62">
        <v>5940677.6799999997</v>
      </c>
    </row>
    <row r="63" spans="1:19" ht="15" customHeight="1" x14ac:dyDescent="0.25">
      <c r="A63" s="59" t="s">
        <v>109</v>
      </c>
      <c r="B63" s="59" t="s">
        <v>110</v>
      </c>
      <c r="C63" s="59" t="s">
        <v>111</v>
      </c>
      <c r="D63" s="72" t="s">
        <v>77</v>
      </c>
      <c r="E63" s="72" t="s">
        <v>178</v>
      </c>
      <c r="F63" s="61">
        <v>3.42</v>
      </c>
      <c r="G63" s="61">
        <v>3.5</v>
      </c>
      <c r="H63" s="61">
        <v>3.82</v>
      </c>
      <c r="I63" s="61">
        <v>3.82</v>
      </c>
      <c r="J63" s="61">
        <v>3.3</v>
      </c>
      <c r="K63" s="61">
        <v>3.42</v>
      </c>
      <c r="L63" s="61">
        <v>3.4769999999999999</v>
      </c>
      <c r="M63" s="62">
        <v>27234</v>
      </c>
      <c r="N63" s="62">
        <v>94692.14</v>
      </c>
      <c r="O63" s="62">
        <v>91</v>
      </c>
      <c r="P63" s="118">
        <v>-0.12759999999999999</v>
      </c>
      <c r="Q63" s="61">
        <v>4.76</v>
      </c>
      <c r="R63" s="61">
        <v>2.72</v>
      </c>
      <c r="S63" s="62">
        <v>57501304.740000002</v>
      </c>
    </row>
    <row r="64" spans="1:19" ht="15" customHeight="1" x14ac:dyDescent="0.25">
      <c r="A64" s="59" t="s">
        <v>147</v>
      </c>
      <c r="B64" s="59" t="s">
        <v>148</v>
      </c>
      <c r="C64" s="59" t="s">
        <v>149</v>
      </c>
      <c r="D64" s="72" t="s">
        <v>77</v>
      </c>
      <c r="E64" s="72" t="s">
        <v>178</v>
      </c>
      <c r="F64" s="61">
        <v>23.8</v>
      </c>
      <c r="G64" s="61">
        <v>24</v>
      </c>
      <c r="H64" s="61">
        <v>23.9</v>
      </c>
      <c r="I64" s="61">
        <v>24.4</v>
      </c>
      <c r="J64" s="61">
        <v>23.8</v>
      </c>
      <c r="K64" s="61">
        <v>24</v>
      </c>
      <c r="L64" s="61">
        <v>23.9924</v>
      </c>
      <c r="M64" s="62">
        <v>54793</v>
      </c>
      <c r="N64" s="62">
        <v>1314615.8</v>
      </c>
      <c r="O64" s="62">
        <v>311</v>
      </c>
      <c r="P64" s="118">
        <v>0</v>
      </c>
      <c r="Q64" s="61">
        <v>30.4</v>
      </c>
      <c r="R64" s="61">
        <v>22</v>
      </c>
      <c r="S64" s="62">
        <v>7685806920</v>
      </c>
    </row>
    <row r="65" spans="1:19" ht="15" customHeight="1" x14ac:dyDescent="0.25">
      <c r="A65" s="59" t="s">
        <v>70</v>
      </c>
      <c r="B65" s="59" t="s">
        <v>71</v>
      </c>
      <c r="C65" s="59" t="s">
        <v>72</v>
      </c>
      <c r="D65" s="72" t="s">
        <v>73</v>
      </c>
      <c r="E65" s="72" t="s">
        <v>178</v>
      </c>
      <c r="F65" s="61">
        <v>6.05</v>
      </c>
      <c r="G65" s="61">
        <v>6.9</v>
      </c>
      <c r="H65" s="61">
        <v>5.9</v>
      </c>
      <c r="I65" s="61">
        <v>7.4</v>
      </c>
      <c r="J65" s="61">
        <v>5.9</v>
      </c>
      <c r="K65" s="61">
        <v>7.4</v>
      </c>
      <c r="L65" s="61">
        <v>6.8548</v>
      </c>
      <c r="M65" s="62">
        <v>321</v>
      </c>
      <c r="N65" s="62">
        <v>2200.4</v>
      </c>
      <c r="O65" s="62">
        <v>5</v>
      </c>
      <c r="P65" s="118">
        <v>0.25419999999999998</v>
      </c>
      <c r="Q65" s="61">
        <v>7.8</v>
      </c>
      <c r="R65" s="61">
        <v>2.8</v>
      </c>
      <c r="S65" s="62">
        <v>17152090</v>
      </c>
    </row>
    <row r="66" spans="1:19" ht="15" customHeight="1" x14ac:dyDescent="0.25">
      <c r="A66" s="59" t="s">
        <v>280</v>
      </c>
      <c r="B66" s="59" t="s">
        <v>281</v>
      </c>
      <c r="C66" s="59" t="s">
        <v>282</v>
      </c>
      <c r="D66" s="72" t="s">
        <v>73</v>
      </c>
      <c r="E66" s="72" t="s">
        <v>178</v>
      </c>
      <c r="F66" s="61">
        <v>18.95</v>
      </c>
      <c r="G66" s="61">
        <v>19</v>
      </c>
      <c r="H66" s="61">
        <v>19.600000000000001</v>
      </c>
      <c r="I66" s="61">
        <v>19.7</v>
      </c>
      <c r="J66" s="61">
        <v>18.899999999999999</v>
      </c>
      <c r="K66" s="61">
        <v>19</v>
      </c>
      <c r="L66" s="61">
        <v>19.292400000000001</v>
      </c>
      <c r="M66" s="62">
        <v>43200</v>
      </c>
      <c r="N66" s="62">
        <v>833431.2</v>
      </c>
      <c r="O66" s="62">
        <v>271</v>
      </c>
      <c r="P66" s="118">
        <v>-2.81E-2</v>
      </c>
      <c r="Q66" s="61">
        <v>22.3</v>
      </c>
      <c r="R66" s="61">
        <v>18.899999999999999</v>
      </c>
      <c r="S66" s="62">
        <v>486545825</v>
      </c>
    </row>
    <row r="67" spans="1:19" s="101" customFormat="1" ht="14.1" customHeight="1" x14ac:dyDescent="0.25">
      <c r="A67" s="99"/>
      <c r="B67" s="99"/>
      <c r="C67" s="100"/>
    </row>
    <row r="68" spans="1:19" s="101" customFormat="1" ht="14.1" customHeight="1" x14ac:dyDescent="0.25">
      <c r="B68" s="99" t="s">
        <v>158</v>
      </c>
      <c r="C68" s="99" t="s">
        <v>159</v>
      </c>
    </row>
    <row r="69" spans="1:19" s="101" customFormat="1" ht="14.1" customHeight="1" x14ac:dyDescent="0.25">
      <c r="B69" s="99"/>
      <c r="C69" s="99" t="s">
        <v>160</v>
      </c>
    </row>
    <row r="70" spans="1:19" s="101" customFormat="1" ht="14.1" customHeight="1" x14ac:dyDescent="0.25">
      <c r="B70" s="99"/>
      <c r="C70" s="99" t="s">
        <v>161</v>
      </c>
    </row>
    <row r="71" spans="1:19" s="101" customFormat="1" ht="14.1" customHeight="1" x14ac:dyDescent="0.25">
      <c r="B71" s="99"/>
      <c r="C71" s="99"/>
    </row>
    <row r="72" spans="1:19" s="101" customFormat="1" ht="14.1" customHeight="1" x14ac:dyDescent="0.25">
      <c r="B72" s="99" t="s">
        <v>283</v>
      </c>
      <c r="C72" s="129" t="s">
        <v>284</v>
      </c>
      <c r="D72" s="129"/>
      <c r="E72" s="129"/>
      <c r="F72" s="129"/>
      <c r="G72" s="129"/>
    </row>
    <row r="73" spans="1:19" s="101" customFormat="1" ht="14.1" customHeight="1" x14ac:dyDescent="0.25">
      <c r="B73" s="99"/>
      <c r="C73" s="129" t="s">
        <v>285</v>
      </c>
      <c r="D73" s="129"/>
      <c r="E73" s="129"/>
      <c r="F73" s="129"/>
      <c r="G73" s="129"/>
    </row>
  </sheetData>
  <mergeCells count="2">
    <mergeCell ref="C72:G72"/>
    <mergeCell ref="C73:G73"/>
  </mergeCells>
  <printOptions horizontalCentered="1"/>
  <pageMargins left="0.19685039370078999" right="0.19685039370078999" top="1.1811023622047001" bottom="0.39370078740157" header="0.59055118110236005" footer="0.15748031496063"/>
  <pageSetup paperSize="9" scale="72" orientation="landscape"/>
  <headerFooter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7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09375" defaultRowHeight="17.100000000000001" customHeight="1" x14ac:dyDescent="0.25"/>
  <cols>
    <col min="1" max="1" width="10.6640625" style="1" customWidth="1"/>
    <col min="2" max="2" width="13.5546875" style="1" customWidth="1"/>
    <col min="3" max="3" width="24.44140625" style="1" customWidth="1"/>
    <col min="4" max="4" width="6" style="1" customWidth="1"/>
    <col min="5" max="11" width="7.5546875" style="1" customWidth="1"/>
    <col min="12" max="12" width="9.5546875" style="1" customWidth="1"/>
    <col min="13" max="13" width="12.109375" style="1" customWidth="1"/>
    <col min="14" max="14" width="10.33203125" style="1" customWidth="1"/>
    <col min="15" max="15" width="7.6640625" style="1" customWidth="1"/>
    <col min="16" max="16" width="8.6640625" style="1" customWidth="1"/>
    <col min="17" max="17" width="7.33203125" style="1" customWidth="1"/>
    <col min="18" max="18" width="18.109375" style="1" customWidth="1"/>
  </cols>
  <sheetData>
    <row r="1" spans="1:18" s="32" customFormat="1" ht="28.5" customHeight="1" x14ac:dyDescent="0.25">
      <c r="A1" s="25" t="s">
        <v>66</v>
      </c>
      <c r="B1" s="25" t="s">
        <v>67</v>
      </c>
      <c r="C1" s="25" t="s">
        <v>68</v>
      </c>
      <c r="D1" s="29" t="s">
        <v>69</v>
      </c>
      <c r="E1" s="33" t="s">
        <v>163</v>
      </c>
      <c r="F1" s="33" t="s">
        <v>164</v>
      </c>
      <c r="G1" s="33" t="s">
        <v>43</v>
      </c>
      <c r="H1" s="33" t="s">
        <v>44</v>
      </c>
      <c r="I1" s="33" t="s">
        <v>45</v>
      </c>
      <c r="J1" s="33" t="s">
        <v>165</v>
      </c>
      <c r="K1" s="33" t="s">
        <v>166</v>
      </c>
      <c r="L1" s="33" t="s">
        <v>30</v>
      </c>
      <c r="M1" s="33" t="s">
        <v>29</v>
      </c>
      <c r="N1" s="33" t="s">
        <v>286</v>
      </c>
      <c r="O1" s="33" t="s">
        <v>287</v>
      </c>
      <c r="P1" s="33" t="s">
        <v>288</v>
      </c>
      <c r="Q1" s="33" t="s">
        <v>289</v>
      </c>
      <c r="R1" s="26" t="s">
        <v>170</v>
      </c>
    </row>
    <row r="2" spans="1:18" s="65" customFormat="1" ht="15" customHeight="1" x14ac:dyDescent="0.25">
      <c r="A2" s="66" t="s">
        <v>290</v>
      </c>
      <c r="B2" s="66" t="s">
        <v>291</v>
      </c>
      <c r="C2" s="66" t="s">
        <v>292</v>
      </c>
      <c r="D2" s="67" t="s">
        <v>73</v>
      </c>
      <c r="E2" s="68" t="s">
        <v>190</v>
      </c>
      <c r="F2" s="68" t="s">
        <v>190</v>
      </c>
      <c r="G2" s="68">
        <v>100.25</v>
      </c>
      <c r="H2" s="68">
        <v>100.3</v>
      </c>
      <c r="I2" s="68">
        <v>100.1</v>
      </c>
      <c r="J2" s="68">
        <v>100.1</v>
      </c>
      <c r="K2" s="68">
        <v>100.19670000000001</v>
      </c>
      <c r="L2" s="69">
        <v>296590</v>
      </c>
      <c r="M2" s="69">
        <v>297173.42</v>
      </c>
      <c r="N2" s="70">
        <v>46456</v>
      </c>
      <c r="O2" s="71">
        <v>2.6499999999999999E-2</v>
      </c>
      <c r="P2" s="68">
        <v>1</v>
      </c>
      <c r="Q2" s="68" t="s">
        <v>2</v>
      </c>
      <c r="R2" s="62">
        <v>1751750000</v>
      </c>
    </row>
    <row r="3" spans="1:18" ht="15" customHeight="1" x14ac:dyDescent="0.25">
      <c r="A3" s="66" t="s">
        <v>293</v>
      </c>
      <c r="B3" s="66" t="s">
        <v>294</v>
      </c>
      <c r="C3" s="66" t="s">
        <v>292</v>
      </c>
      <c r="D3" s="67" t="s">
        <v>73</v>
      </c>
      <c r="E3" s="68" t="s">
        <v>190</v>
      </c>
      <c r="F3" s="68" t="s">
        <v>190</v>
      </c>
      <c r="G3" s="68">
        <v>101.25</v>
      </c>
      <c r="H3" s="68">
        <v>101.3</v>
      </c>
      <c r="I3" s="68">
        <v>101.1</v>
      </c>
      <c r="J3" s="68">
        <v>101.1</v>
      </c>
      <c r="K3" s="68">
        <v>101.21</v>
      </c>
      <c r="L3" s="69">
        <v>50000</v>
      </c>
      <c r="M3" s="69">
        <v>50605</v>
      </c>
      <c r="N3" s="70">
        <v>46580</v>
      </c>
      <c r="O3" s="71">
        <v>3.3000000000000002E-2</v>
      </c>
      <c r="P3" s="68">
        <v>1</v>
      </c>
      <c r="Q3" s="68" t="s">
        <v>2</v>
      </c>
      <c r="R3" s="62">
        <v>758250000</v>
      </c>
    </row>
    <row r="4" spans="1:18" ht="17.100000000000001" customHeight="1" x14ac:dyDescent="0.25">
      <c r="R4" s="101"/>
    </row>
    <row r="5" spans="1:18" ht="17.100000000000001" customHeight="1" x14ac:dyDescent="0.25">
      <c r="B5" s="120" t="s">
        <v>158</v>
      </c>
      <c r="C5" s="99" t="s">
        <v>159</v>
      </c>
      <c r="R5" s="101"/>
    </row>
    <row r="6" spans="1:18" ht="17.100000000000001" customHeight="1" x14ac:dyDescent="0.25">
      <c r="B6" s="99"/>
      <c r="C6" s="99" t="s">
        <v>160</v>
      </c>
      <c r="R6" s="101"/>
    </row>
    <row r="7" spans="1:18" ht="17.100000000000001" customHeight="1" x14ac:dyDescent="0.25">
      <c r="B7" s="99"/>
      <c r="C7" s="99"/>
      <c r="R7" s="101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&amp;L&amp;"Calibri,Regular"&amp;12Bonds - Orderbook trading&amp;RZagreb Stock Exchange - Regulated Market</oddHeader>
    <oddFooter>&amp;L&amp;D&amp;CPage &amp;P of &amp;N</oddFooter>
    <evenHeader>&amp;L&amp;"Calibri,Regular"&amp;12Bonds - Orderbook trading&amp;RZagreb Stock Exchange - Regulated Market</evenHeader>
    <evenFooter>&amp;L&amp;D&amp;CPage &amp;P of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9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09375" defaultRowHeight="17.100000000000001" customHeight="1" x14ac:dyDescent="0.25"/>
  <cols>
    <col min="1" max="1" width="10.6640625" style="1" customWidth="1"/>
    <col min="2" max="2" width="13.5546875" style="1" customWidth="1"/>
    <col min="3" max="3" width="24.44140625" style="1" customWidth="1"/>
    <col min="4" max="4" width="6" style="1" customWidth="1"/>
    <col min="5" max="11" width="7.5546875" style="1" customWidth="1"/>
    <col min="12" max="12" width="9.5546875" style="1" customWidth="1"/>
    <col min="13" max="13" width="12.109375" style="1" customWidth="1"/>
    <col min="14" max="14" width="10.33203125" style="1" customWidth="1"/>
    <col min="15" max="15" width="7.6640625" style="1" customWidth="1"/>
    <col min="16" max="16" width="8.6640625" style="1" customWidth="1"/>
    <col min="17" max="17" width="7.33203125" style="1" customWidth="1"/>
    <col min="18" max="18" width="18.109375" style="1" customWidth="1"/>
  </cols>
  <sheetData>
    <row r="1" spans="1:18" s="32" customFormat="1" ht="28.5" customHeight="1" x14ac:dyDescent="0.25">
      <c r="A1" s="25" t="s">
        <v>66</v>
      </c>
      <c r="B1" s="25" t="s">
        <v>67</v>
      </c>
      <c r="C1" s="25" t="s">
        <v>68</v>
      </c>
      <c r="D1" s="29" t="s">
        <v>69</v>
      </c>
      <c r="E1" s="33" t="s">
        <v>163</v>
      </c>
      <c r="F1" s="33" t="s">
        <v>164</v>
      </c>
      <c r="G1" s="33" t="s">
        <v>43</v>
      </c>
      <c r="H1" s="33" t="s">
        <v>44</v>
      </c>
      <c r="I1" s="33" t="s">
        <v>45</v>
      </c>
      <c r="J1" s="33" t="s">
        <v>165</v>
      </c>
      <c r="K1" s="33" t="s">
        <v>166</v>
      </c>
      <c r="L1" s="33" t="s">
        <v>30</v>
      </c>
      <c r="M1" s="33" t="s">
        <v>29</v>
      </c>
      <c r="N1" s="33" t="s">
        <v>286</v>
      </c>
      <c r="O1" s="33" t="s">
        <v>287</v>
      </c>
      <c r="P1" s="33" t="s">
        <v>288</v>
      </c>
      <c r="Q1" s="33" t="s">
        <v>289</v>
      </c>
      <c r="R1" s="26" t="s">
        <v>170</v>
      </c>
    </row>
    <row r="2" spans="1:18" s="65" customFormat="1" ht="15" customHeight="1" x14ac:dyDescent="0.25">
      <c r="A2" s="66" t="s">
        <v>295</v>
      </c>
      <c r="B2" s="66" t="s">
        <v>296</v>
      </c>
      <c r="C2" s="66" t="s">
        <v>292</v>
      </c>
      <c r="D2" s="67" t="s">
        <v>77</v>
      </c>
      <c r="E2" s="68">
        <v>99.55</v>
      </c>
      <c r="F2" s="68" t="s">
        <v>190</v>
      </c>
      <c r="G2" s="68">
        <v>99.55</v>
      </c>
      <c r="H2" s="68">
        <v>99.55</v>
      </c>
      <c r="I2" s="68">
        <v>99.55</v>
      </c>
      <c r="J2" s="68">
        <v>99.55</v>
      </c>
      <c r="K2" s="68">
        <v>99.55</v>
      </c>
      <c r="L2" s="69">
        <v>20000</v>
      </c>
      <c r="M2" s="69">
        <v>19910</v>
      </c>
      <c r="N2" s="70">
        <v>46009</v>
      </c>
      <c r="O2" s="71" t="s">
        <v>190</v>
      </c>
      <c r="P2" s="68">
        <v>1000</v>
      </c>
      <c r="Q2" s="68" t="s">
        <v>2</v>
      </c>
      <c r="R2" s="62" t="s">
        <v>190</v>
      </c>
    </row>
    <row r="3" spans="1:18" ht="15" customHeight="1" x14ac:dyDescent="0.25">
      <c r="A3" s="66" t="s">
        <v>297</v>
      </c>
      <c r="B3" s="66" t="s">
        <v>298</v>
      </c>
      <c r="C3" s="66" t="s">
        <v>292</v>
      </c>
      <c r="D3" s="67" t="s">
        <v>77</v>
      </c>
      <c r="E3" s="68">
        <v>99.55</v>
      </c>
      <c r="F3" s="68" t="s">
        <v>190</v>
      </c>
      <c r="G3" s="68">
        <v>99.4</v>
      </c>
      <c r="H3" s="68">
        <v>99.4</v>
      </c>
      <c r="I3" s="68">
        <v>99.4</v>
      </c>
      <c r="J3" s="68">
        <v>99.4</v>
      </c>
      <c r="K3" s="68">
        <v>99.4</v>
      </c>
      <c r="L3" s="69">
        <v>3000</v>
      </c>
      <c r="M3" s="69">
        <v>2982</v>
      </c>
      <c r="N3" s="70">
        <v>46079</v>
      </c>
      <c r="O3" s="71" t="s">
        <v>190</v>
      </c>
      <c r="P3" s="68">
        <v>1000</v>
      </c>
      <c r="Q3" s="68" t="s">
        <v>2</v>
      </c>
      <c r="R3" s="62">
        <v>824303326</v>
      </c>
    </row>
    <row r="4" spans="1:18" ht="15" customHeight="1" x14ac:dyDescent="0.25">
      <c r="A4" s="66" t="s">
        <v>299</v>
      </c>
      <c r="B4" s="66" t="s">
        <v>300</v>
      </c>
      <c r="C4" s="66" t="s">
        <v>292</v>
      </c>
      <c r="D4" s="67" t="s">
        <v>77</v>
      </c>
      <c r="E4" s="68">
        <v>98.9</v>
      </c>
      <c r="F4" s="68" t="s">
        <v>190</v>
      </c>
      <c r="G4" s="68">
        <v>98.7</v>
      </c>
      <c r="H4" s="68">
        <v>98.9</v>
      </c>
      <c r="I4" s="68">
        <v>98.7</v>
      </c>
      <c r="J4" s="68">
        <v>98.9</v>
      </c>
      <c r="K4" s="68">
        <v>98.7804</v>
      </c>
      <c r="L4" s="69">
        <v>1719000</v>
      </c>
      <c r="M4" s="69">
        <v>1698035</v>
      </c>
      <c r="N4" s="70">
        <v>46177</v>
      </c>
      <c r="O4" s="71" t="s">
        <v>190</v>
      </c>
      <c r="P4" s="68">
        <v>1000</v>
      </c>
      <c r="Q4" s="68" t="s">
        <v>2</v>
      </c>
      <c r="R4" s="62">
        <v>1317853015.74</v>
      </c>
    </row>
    <row r="5" spans="1:18" ht="15" customHeight="1" x14ac:dyDescent="0.25">
      <c r="A5" s="66" t="s">
        <v>301</v>
      </c>
      <c r="B5" s="66" t="s">
        <v>302</v>
      </c>
      <c r="C5" s="66" t="s">
        <v>292</v>
      </c>
      <c r="D5" s="67" t="s">
        <v>77</v>
      </c>
      <c r="E5" s="68">
        <v>97.8</v>
      </c>
      <c r="F5" s="68" t="s">
        <v>190</v>
      </c>
      <c r="G5" s="68">
        <v>97.7</v>
      </c>
      <c r="H5" s="68">
        <v>97.9</v>
      </c>
      <c r="I5" s="68">
        <v>97.7</v>
      </c>
      <c r="J5" s="68">
        <v>97.9</v>
      </c>
      <c r="K5" s="68">
        <v>97.756299999999996</v>
      </c>
      <c r="L5" s="69">
        <v>71000</v>
      </c>
      <c r="M5" s="69">
        <v>69407</v>
      </c>
      <c r="N5" s="70">
        <v>46345</v>
      </c>
      <c r="O5" s="71" t="s">
        <v>190</v>
      </c>
      <c r="P5" s="68">
        <v>1000</v>
      </c>
      <c r="Q5" s="68" t="s">
        <v>2</v>
      </c>
      <c r="R5" s="62">
        <v>1497041766</v>
      </c>
    </row>
    <row r="6" spans="1:18" ht="17.100000000000001" customHeight="1" x14ac:dyDescent="0.25">
      <c r="R6" s="101"/>
    </row>
    <row r="7" spans="1:18" ht="17.100000000000001" customHeight="1" x14ac:dyDescent="0.25">
      <c r="B7" s="120" t="s">
        <v>158</v>
      </c>
      <c r="C7" s="99" t="s">
        <v>159</v>
      </c>
      <c r="R7" s="101"/>
    </row>
    <row r="8" spans="1:18" ht="17.100000000000001" customHeight="1" x14ac:dyDescent="0.25">
      <c r="B8" s="99"/>
      <c r="C8" s="99" t="s">
        <v>160</v>
      </c>
      <c r="R8" s="101"/>
    </row>
    <row r="9" spans="1:18" ht="17.100000000000001" customHeight="1" x14ac:dyDescent="0.25">
      <c r="B9" s="99"/>
      <c r="C9" s="99"/>
      <c r="R9" s="101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&amp;L&amp;"Calibri,Regular"&amp;12Money Market Instruments - Orderbook trading&amp;RZagreb Stock Exchange - Regulated Market</oddHeader>
    <oddFooter>&amp;L&amp;D&amp;CPage &amp;P of &amp;N</oddFooter>
    <evenHeader>&amp;L&amp;"Calibri,Regular"&amp;12Money Market Instruments - Orderbook trading&amp;RZagreb Stock Exchange - Regulated Market</evenHeader>
    <evenFooter>&amp;L&amp;D&amp;CPage &amp;P of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33203125" defaultRowHeight="14.1" customHeight="1" x14ac:dyDescent="0.25"/>
  <cols>
    <col min="1" max="1" width="10.6640625" style="27" customWidth="1"/>
    <col min="2" max="2" width="13.5546875" style="27" customWidth="1"/>
    <col min="3" max="3" width="25.6640625" style="28" customWidth="1"/>
    <col min="4" max="4" width="7" style="1" customWidth="1"/>
    <col min="5" max="5" width="8.44140625" style="1" customWidth="1"/>
    <col min="6" max="13" width="8.6640625" style="1" customWidth="1"/>
    <col min="14" max="14" width="10.33203125" style="1" customWidth="1"/>
    <col min="15" max="15" width="18.109375" style="1" customWidth="1"/>
  </cols>
  <sheetData>
    <row r="1" spans="1:15" s="2" customFormat="1" ht="28.5" customHeight="1" x14ac:dyDescent="0.25">
      <c r="A1" s="25" t="s">
        <v>66</v>
      </c>
      <c r="B1" s="25" t="s">
        <v>67</v>
      </c>
      <c r="C1" s="25" t="s">
        <v>303</v>
      </c>
      <c r="D1" s="26" t="s">
        <v>163</v>
      </c>
      <c r="E1" s="26" t="s">
        <v>164</v>
      </c>
      <c r="F1" s="26" t="s">
        <v>43</v>
      </c>
      <c r="G1" s="26" t="s">
        <v>44</v>
      </c>
      <c r="H1" s="26" t="s">
        <v>45</v>
      </c>
      <c r="I1" s="26" t="s">
        <v>165</v>
      </c>
      <c r="J1" s="26" t="s">
        <v>166</v>
      </c>
      <c r="K1" s="26" t="s">
        <v>30</v>
      </c>
      <c r="L1" s="26" t="s">
        <v>29</v>
      </c>
      <c r="M1" s="26" t="s">
        <v>167</v>
      </c>
      <c r="N1" s="26" t="s">
        <v>47</v>
      </c>
      <c r="O1" s="26" t="s">
        <v>170</v>
      </c>
    </row>
    <row r="2" spans="1:15" s="65" customFormat="1" ht="15" customHeight="1" x14ac:dyDescent="0.25">
      <c r="A2" s="59" t="s">
        <v>190</v>
      </c>
      <c r="B2" s="59" t="s">
        <v>190</v>
      </c>
      <c r="C2" s="60" t="s">
        <v>190</v>
      </c>
      <c r="D2" s="61" t="s">
        <v>190</v>
      </c>
      <c r="E2" s="61" t="s">
        <v>190</v>
      </c>
      <c r="F2" s="61" t="s">
        <v>190</v>
      </c>
      <c r="G2" s="61" t="s">
        <v>190</v>
      </c>
      <c r="H2" s="61" t="s">
        <v>190</v>
      </c>
      <c r="I2" s="61" t="s">
        <v>190</v>
      </c>
      <c r="J2" s="61" t="s">
        <v>190</v>
      </c>
      <c r="K2" s="62" t="s">
        <v>190</v>
      </c>
      <c r="L2" s="62" t="s">
        <v>190</v>
      </c>
      <c r="M2" s="62" t="s">
        <v>190</v>
      </c>
      <c r="N2" s="119" t="s">
        <v>190</v>
      </c>
      <c r="O2" s="62" t="s">
        <v>190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P6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5"/>
  <cols>
    <col min="1" max="1" width="10.6640625" style="17" customWidth="1"/>
    <col min="2" max="2" width="13.5546875" style="17" customWidth="1"/>
    <col min="3" max="3" width="25.6640625" style="17" customWidth="1"/>
    <col min="4" max="9" width="7" style="17" customWidth="1"/>
    <col min="10" max="11" width="8" style="17" customWidth="1"/>
    <col min="12" max="15" width="9" style="17"/>
    <col min="16" max="16" width="18.109375" style="1" customWidth="1"/>
  </cols>
  <sheetData>
    <row r="1" spans="1:16" ht="28.5" customHeight="1" x14ac:dyDescent="0.25">
      <c r="A1" s="25" t="s">
        <v>66</v>
      </c>
      <c r="B1" s="25" t="s">
        <v>67</v>
      </c>
      <c r="C1" s="25" t="s">
        <v>68</v>
      </c>
      <c r="D1" s="26" t="s">
        <v>163</v>
      </c>
      <c r="E1" s="26" t="s">
        <v>164</v>
      </c>
      <c r="F1" s="26" t="s">
        <v>43</v>
      </c>
      <c r="G1" s="26" t="s">
        <v>44</v>
      </c>
      <c r="H1" s="26" t="s">
        <v>45</v>
      </c>
      <c r="I1" s="26" t="s">
        <v>165</v>
      </c>
      <c r="J1" s="26" t="s">
        <v>166</v>
      </c>
      <c r="K1" s="26" t="s">
        <v>30</v>
      </c>
      <c r="L1" s="26" t="s">
        <v>29</v>
      </c>
      <c r="M1" s="26" t="s">
        <v>47</v>
      </c>
      <c r="N1" s="26" t="s">
        <v>304</v>
      </c>
      <c r="O1" s="26" t="s">
        <v>305</v>
      </c>
      <c r="P1" s="26" t="s">
        <v>170</v>
      </c>
    </row>
    <row r="2" spans="1:16" s="64" customFormat="1" ht="15" customHeight="1" x14ac:dyDescent="0.25">
      <c r="A2" s="59" t="s">
        <v>306</v>
      </c>
      <c r="B2" s="59" t="s">
        <v>307</v>
      </c>
      <c r="C2" s="60" t="s">
        <v>308</v>
      </c>
      <c r="D2" s="61">
        <v>20.62</v>
      </c>
      <c r="E2" s="61" t="s">
        <v>190</v>
      </c>
      <c r="F2" s="61">
        <v>20.010000000000002</v>
      </c>
      <c r="G2" s="61">
        <v>21.3</v>
      </c>
      <c r="H2" s="61">
        <v>20.010000000000002</v>
      </c>
      <c r="I2" s="61">
        <v>21.2</v>
      </c>
      <c r="J2" s="61">
        <v>20.8902</v>
      </c>
      <c r="K2" s="62">
        <v>12996</v>
      </c>
      <c r="L2" s="62">
        <v>271489.52</v>
      </c>
      <c r="M2" s="119">
        <v>5.5800000000000002E-2</v>
      </c>
      <c r="N2" s="124">
        <v>21.2117</v>
      </c>
      <c r="O2" s="63" t="s">
        <v>309</v>
      </c>
      <c r="P2" s="62">
        <v>19410804.800000001</v>
      </c>
    </row>
    <row r="3" spans="1:16" ht="15" customHeight="1" x14ac:dyDescent="0.25">
      <c r="A3" s="59" t="s">
        <v>310</v>
      </c>
      <c r="B3" s="59" t="s">
        <v>311</v>
      </c>
      <c r="C3" s="60" t="s">
        <v>308</v>
      </c>
      <c r="D3" s="61" t="s">
        <v>190</v>
      </c>
      <c r="E3" s="61" t="s">
        <v>190</v>
      </c>
      <c r="F3" s="61">
        <v>106.04</v>
      </c>
      <c r="G3" s="61">
        <v>106.16</v>
      </c>
      <c r="H3" s="61">
        <v>106.04</v>
      </c>
      <c r="I3" s="61">
        <v>106.16</v>
      </c>
      <c r="J3" s="61">
        <v>106.0583</v>
      </c>
      <c r="K3" s="62">
        <v>541</v>
      </c>
      <c r="L3" s="62">
        <v>57377.54</v>
      </c>
      <c r="M3" s="119">
        <v>1.6999999999999999E-3</v>
      </c>
      <c r="N3" s="124">
        <v>106.158</v>
      </c>
      <c r="O3" s="63" t="s">
        <v>309</v>
      </c>
      <c r="P3" s="62">
        <v>43227184.240000002</v>
      </c>
    </row>
    <row r="4" spans="1:16" ht="15" customHeight="1" x14ac:dyDescent="0.25">
      <c r="A4" s="59" t="s">
        <v>312</v>
      </c>
      <c r="B4" s="59" t="s">
        <v>313</v>
      </c>
      <c r="C4" s="60" t="s">
        <v>308</v>
      </c>
      <c r="D4" s="61">
        <v>34</v>
      </c>
      <c r="E4" s="61" t="s">
        <v>190</v>
      </c>
      <c r="F4" s="61">
        <v>33.770000000000003</v>
      </c>
      <c r="G4" s="61">
        <v>34.549999999999997</v>
      </c>
      <c r="H4" s="61">
        <v>33.729999999999997</v>
      </c>
      <c r="I4" s="61">
        <v>34.549999999999997</v>
      </c>
      <c r="J4" s="61">
        <v>34.044499999999999</v>
      </c>
      <c r="K4" s="62">
        <v>9831</v>
      </c>
      <c r="L4" s="62">
        <v>334691.96000000002</v>
      </c>
      <c r="M4" s="119">
        <v>2.7699999999999999E-2</v>
      </c>
      <c r="N4" s="124">
        <v>34.310600000000001</v>
      </c>
      <c r="O4" s="63" t="s">
        <v>309</v>
      </c>
      <c r="P4" s="62">
        <v>14561719.4</v>
      </c>
    </row>
    <row r="5" spans="1:16" ht="15" customHeight="1" x14ac:dyDescent="0.25">
      <c r="A5" s="59" t="s">
        <v>314</v>
      </c>
      <c r="B5" s="59" t="s">
        <v>315</v>
      </c>
      <c r="C5" s="60" t="s">
        <v>308</v>
      </c>
      <c r="D5" s="61" t="s">
        <v>190</v>
      </c>
      <c r="E5" s="61" t="s">
        <v>190</v>
      </c>
      <c r="F5" s="61">
        <v>10.93</v>
      </c>
      <c r="G5" s="61">
        <v>10.93</v>
      </c>
      <c r="H5" s="61">
        <v>10.83</v>
      </c>
      <c r="I5" s="61">
        <v>10.83</v>
      </c>
      <c r="J5" s="61">
        <v>10.837</v>
      </c>
      <c r="K5" s="62">
        <v>904</v>
      </c>
      <c r="L5" s="62">
        <v>9796.66</v>
      </c>
      <c r="M5" s="119">
        <v>-4.5999999999999999E-3</v>
      </c>
      <c r="N5" s="124">
        <v>10.941700000000001</v>
      </c>
      <c r="O5" s="63" t="s">
        <v>309</v>
      </c>
      <c r="P5" s="62">
        <v>854367.87</v>
      </c>
    </row>
    <row r="6" spans="1:16" ht="15" customHeight="1" x14ac:dyDescent="0.25">
      <c r="A6" s="59" t="s">
        <v>316</v>
      </c>
      <c r="B6" s="59" t="s">
        <v>317</v>
      </c>
      <c r="C6" s="60" t="s">
        <v>308</v>
      </c>
      <c r="D6" s="61">
        <v>50.81</v>
      </c>
      <c r="E6" s="61" t="s">
        <v>190</v>
      </c>
      <c r="F6" s="61">
        <v>49.24</v>
      </c>
      <c r="G6" s="61">
        <v>51.04</v>
      </c>
      <c r="H6" s="61">
        <v>49.04</v>
      </c>
      <c r="I6" s="61">
        <v>51</v>
      </c>
      <c r="J6" s="61">
        <v>50.334600000000002</v>
      </c>
      <c r="K6" s="62">
        <v>14900</v>
      </c>
      <c r="L6" s="62">
        <v>749985.63</v>
      </c>
      <c r="M6" s="119">
        <v>4.1200000000000001E-2</v>
      </c>
      <c r="N6" s="124">
        <v>50.792400000000001</v>
      </c>
      <c r="O6" s="63" t="s">
        <v>309</v>
      </c>
      <c r="P6" s="62">
        <v>46208805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scale="90" orientation="landscape"/>
  <headerFooter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15"/>
  <sheetViews>
    <sheetView showGridLines="0" zoomScale="140" zoomScaleNormal="140" workbookViewId="0">
      <selection activeCell="A3" sqref="A3"/>
    </sheetView>
  </sheetViews>
  <sheetFormatPr defaultColWidth="9.109375" defaultRowHeight="12.75" customHeight="1" x14ac:dyDescent="0.3"/>
  <cols>
    <col min="1" max="1" width="10.6640625" style="5" customWidth="1"/>
    <col min="2" max="2" width="13.5546875" style="5" customWidth="1"/>
    <col min="3" max="3" width="42.88671875" style="5" customWidth="1"/>
    <col min="4" max="8" width="10.6640625" style="5" customWidth="1"/>
  </cols>
  <sheetData>
    <row r="1" spans="1:8" ht="12.75" customHeight="1" x14ac:dyDescent="0.25">
      <c r="A1" s="6" t="s">
        <v>66</v>
      </c>
      <c r="B1" s="6" t="s">
        <v>67</v>
      </c>
      <c r="C1" s="6" t="s">
        <v>68</v>
      </c>
      <c r="D1" s="81" t="s">
        <v>69</v>
      </c>
      <c r="E1" s="2" t="s">
        <v>44</v>
      </c>
      <c r="F1" s="2" t="s">
        <v>45</v>
      </c>
      <c r="G1" s="2" t="s">
        <v>30</v>
      </c>
      <c r="H1" s="2" t="s">
        <v>29</v>
      </c>
    </row>
    <row r="2" spans="1:8" ht="12.75" customHeight="1" x14ac:dyDescent="0.25">
      <c r="A2" s="10" t="s">
        <v>318</v>
      </c>
      <c r="B2" s="10"/>
      <c r="C2" s="11"/>
      <c r="D2" s="11"/>
      <c r="E2" s="11"/>
      <c r="F2" s="11"/>
      <c r="G2" s="11"/>
      <c r="H2" s="11"/>
    </row>
    <row r="3" spans="1:8" ht="15" customHeight="1" x14ac:dyDescent="0.25">
      <c r="A3" s="9" t="s">
        <v>78</v>
      </c>
      <c r="B3" s="9" t="s">
        <v>79</v>
      </c>
      <c r="C3" s="9" t="s">
        <v>80</v>
      </c>
      <c r="D3" s="73" t="s">
        <v>77</v>
      </c>
      <c r="E3" s="56">
        <v>71.2</v>
      </c>
      <c r="F3" s="56">
        <v>71</v>
      </c>
      <c r="G3" s="55">
        <v>88599</v>
      </c>
      <c r="H3" s="55">
        <v>6291729</v>
      </c>
    </row>
    <row r="4" spans="1:8" ht="15" customHeight="1" x14ac:dyDescent="0.25">
      <c r="A4" s="9" t="s">
        <v>135</v>
      </c>
      <c r="B4" s="9" t="s">
        <v>136</v>
      </c>
      <c r="C4" s="9" t="s">
        <v>137</v>
      </c>
      <c r="D4" s="73" t="s">
        <v>73</v>
      </c>
      <c r="E4" s="56">
        <v>310</v>
      </c>
      <c r="F4" s="56">
        <v>308</v>
      </c>
      <c r="G4" s="55">
        <v>1976</v>
      </c>
      <c r="H4" s="55">
        <v>610608</v>
      </c>
    </row>
    <row r="5" spans="1:8" ht="15" customHeight="1" x14ac:dyDescent="0.25">
      <c r="A5" s="9" t="s">
        <v>99</v>
      </c>
      <c r="B5" s="9" t="s">
        <v>100</v>
      </c>
      <c r="C5" s="9" t="s">
        <v>101</v>
      </c>
      <c r="D5" s="73" t="s">
        <v>73</v>
      </c>
      <c r="E5" s="56">
        <v>690</v>
      </c>
      <c r="F5" s="56">
        <v>650</v>
      </c>
      <c r="G5" s="55">
        <v>49605</v>
      </c>
      <c r="H5" s="55">
        <v>32579030</v>
      </c>
    </row>
    <row r="6" spans="1:8" ht="15" customHeight="1" x14ac:dyDescent="0.25">
      <c r="A6" s="9" t="s">
        <v>256</v>
      </c>
      <c r="B6" s="9" t="s">
        <v>257</v>
      </c>
      <c r="C6" s="9" t="s">
        <v>258</v>
      </c>
      <c r="D6" s="73" t="s">
        <v>73</v>
      </c>
      <c r="E6" s="56">
        <v>4600</v>
      </c>
      <c r="F6" s="56">
        <v>4000</v>
      </c>
      <c r="G6" s="55">
        <v>8101</v>
      </c>
      <c r="H6" s="55">
        <v>36991600</v>
      </c>
    </row>
    <row r="7" spans="1:8" ht="15" customHeight="1" x14ac:dyDescent="0.25">
      <c r="A7" s="9" t="s">
        <v>150</v>
      </c>
      <c r="B7" s="9" t="s">
        <v>151</v>
      </c>
      <c r="C7" s="9" t="s">
        <v>152</v>
      </c>
      <c r="D7" s="73" t="s">
        <v>127</v>
      </c>
      <c r="E7" s="56">
        <v>157</v>
      </c>
      <c r="F7" s="56">
        <v>157</v>
      </c>
      <c r="G7" s="55">
        <v>5600</v>
      </c>
      <c r="H7" s="55">
        <v>879200</v>
      </c>
    </row>
    <row r="8" spans="1:8" ht="15" customHeight="1" x14ac:dyDescent="0.25">
      <c r="A8" s="9" t="s">
        <v>138</v>
      </c>
      <c r="B8" s="9" t="s">
        <v>139</v>
      </c>
      <c r="C8" s="9" t="s">
        <v>140</v>
      </c>
      <c r="D8" s="73" t="s">
        <v>127</v>
      </c>
      <c r="E8" s="56">
        <v>6.56</v>
      </c>
      <c r="F8" s="56">
        <v>6.56</v>
      </c>
      <c r="G8" s="55">
        <v>49831</v>
      </c>
      <c r="H8" s="55">
        <v>326891.36</v>
      </c>
    </row>
    <row r="9" spans="1:8" ht="15" customHeight="1" x14ac:dyDescent="0.25">
      <c r="A9" s="9" t="s">
        <v>147</v>
      </c>
      <c r="B9" s="9" t="s">
        <v>148</v>
      </c>
      <c r="C9" s="9" t="s">
        <v>149</v>
      </c>
      <c r="D9" s="73" t="s">
        <v>77</v>
      </c>
      <c r="E9" s="56">
        <v>24</v>
      </c>
      <c r="F9" s="56">
        <v>24</v>
      </c>
      <c r="G9" s="55">
        <v>20800</v>
      </c>
      <c r="H9" s="55">
        <v>499200</v>
      </c>
    </row>
    <row r="10" spans="1:8" ht="12.75" customHeight="1" x14ac:dyDescent="0.25">
      <c r="A10" s="10" t="s">
        <v>22</v>
      </c>
      <c r="B10" s="10"/>
      <c r="C10" s="11"/>
      <c r="D10" s="11"/>
      <c r="E10" s="11"/>
      <c r="F10" s="11"/>
      <c r="G10" s="11"/>
      <c r="H10" s="11"/>
    </row>
    <row r="11" spans="1:8" ht="15" customHeight="1" x14ac:dyDescent="0.25">
      <c r="A11" s="9" t="s">
        <v>190</v>
      </c>
      <c r="B11" s="9" t="s">
        <v>190</v>
      </c>
      <c r="C11" s="9" t="s">
        <v>190</v>
      </c>
      <c r="D11" s="73" t="s">
        <v>190</v>
      </c>
      <c r="E11" s="56" t="s">
        <v>190</v>
      </c>
      <c r="F11" s="56" t="s">
        <v>190</v>
      </c>
      <c r="G11" s="55" t="s">
        <v>190</v>
      </c>
      <c r="H11" s="55" t="s">
        <v>190</v>
      </c>
    </row>
    <row r="13" spans="1:8" ht="12.75" customHeight="1" x14ac:dyDescent="0.3">
      <c r="B13" s="120" t="s">
        <v>158</v>
      </c>
      <c r="C13" s="99" t="s">
        <v>159</v>
      </c>
    </row>
    <row r="14" spans="1:8" ht="12.75" customHeight="1" x14ac:dyDescent="0.3">
      <c r="B14" s="99"/>
      <c r="C14" s="99" t="s">
        <v>160</v>
      </c>
    </row>
    <row r="15" spans="1:8" ht="12.75" customHeight="1" x14ac:dyDescent="0.3">
      <c r="B15" s="99"/>
      <c r="C15" s="99" t="s">
        <v>161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87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09375" defaultRowHeight="12.75" customHeight="1" x14ac:dyDescent="0.3"/>
  <cols>
    <col min="1" max="1" width="12.44140625" style="5" customWidth="1"/>
    <col min="2" max="2" width="13.5546875" style="5" customWidth="1"/>
    <col min="3" max="3" width="42.88671875" style="5" customWidth="1"/>
    <col min="4" max="7" width="10.6640625" style="5" customWidth="1"/>
    <col min="8" max="8" width="18.109375" style="1" customWidth="1"/>
  </cols>
  <sheetData>
    <row r="1" spans="1:8" ht="24" customHeight="1" x14ac:dyDescent="0.25">
      <c r="A1" s="6" t="s">
        <v>66</v>
      </c>
      <c r="B1" s="6" t="s">
        <v>67</v>
      </c>
      <c r="C1" s="6" t="s">
        <v>68</v>
      </c>
      <c r="D1" s="81" t="s">
        <v>69</v>
      </c>
      <c r="E1" s="2" t="s">
        <v>30</v>
      </c>
      <c r="F1" s="2" t="s">
        <v>29</v>
      </c>
      <c r="G1" s="2" t="s">
        <v>319</v>
      </c>
      <c r="H1" s="2" t="s">
        <v>170</v>
      </c>
    </row>
    <row r="2" spans="1:8" s="76" customFormat="1" ht="15" customHeight="1" x14ac:dyDescent="0.25">
      <c r="A2" s="74" t="s">
        <v>318</v>
      </c>
      <c r="B2" s="74"/>
      <c r="C2" s="75"/>
      <c r="D2" s="75"/>
      <c r="E2" s="75"/>
      <c r="F2" s="75"/>
      <c r="G2" s="75"/>
      <c r="H2" s="75"/>
    </row>
    <row r="3" spans="1:8" s="76" customFormat="1" ht="15" customHeight="1" x14ac:dyDescent="0.25">
      <c r="A3" s="77" t="s">
        <v>171</v>
      </c>
      <c r="B3" s="77" t="s">
        <v>172</v>
      </c>
      <c r="C3" s="77" t="s">
        <v>173</v>
      </c>
      <c r="D3" s="80" t="s">
        <v>77</v>
      </c>
      <c r="E3" s="78">
        <v>4</v>
      </c>
      <c r="F3" s="78">
        <v>3240</v>
      </c>
      <c r="G3" s="79">
        <v>810</v>
      </c>
      <c r="H3" s="78">
        <v>89958600</v>
      </c>
    </row>
    <row r="4" spans="1:8" ht="15" customHeight="1" x14ac:dyDescent="0.25">
      <c r="A4" s="77" t="s">
        <v>175</v>
      </c>
      <c r="B4" s="77" t="s">
        <v>176</v>
      </c>
      <c r="C4" s="77" t="s">
        <v>177</v>
      </c>
      <c r="D4" s="80" t="s">
        <v>127</v>
      </c>
      <c r="E4" s="78">
        <v>16679</v>
      </c>
      <c r="F4" s="78">
        <v>338305.5</v>
      </c>
      <c r="G4" s="79">
        <v>20.283300000000001</v>
      </c>
      <c r="H4" s="78">
        <v>85671513.599999994</v>
      </c>
    </row>
    <row r="5" spans="1:8" ht="15" customHeight="1" x14ac:dyDescent="0.25">
      <c r="A5" s="77" t="s">
        <v>179</v>
      </c>
      <c r="B5" s="77" t="s">
        <v>180</v>
      </c>
      <c r="C5" s="77" t="s">
        <v>80</v>
      </c>
      <c r="D5" s="80" t="s">
        <v>77</v>
      </c>
      <c r="E5" s="78">
        <v>2070</v>
      </c>
      <c r="F5" s="78">
        <v>244718</v>
      </c>
      <c r="G5" s="79">
        <v>118.2213</v>
      </c>
      <c r="H5" s="78">
        <v>1144292100</v>
      </c>
    </row>
    <row r="6" spans="1:8" ht="15" customHeight="1" x14ac:dyDescent="0.25">
      <c r="A6" s="77" t="s">
        <v>78</v>
      </c>
      <c r="B6" s="77" t="s">
        <v>79</v>
      </c>
      <c r="C6" s="77" t="s">
        <v>80</v>
      </c>
      <c r="D6" s="80" t="s">
        <v>77</v>
      </c>
      <c r="E6" s="78">
        <v>164859</v>
      </c>
      <c r="F6" s="78">
        <v>12001458.199999999</v>
      </c>
      <c r="G6" s="79">
        <v>72.798299999999998</v>
      </c>
      <c r="H6" s="78">
        <v>557653020</v>
      </c>
    </row>
    <row r="7" spans="1:8" ht="15" customHeight="1" x14ac:dyDescent="0.25">
      <c r="A7" s="77" t="s">
        <v>124</v>
      </c>
      <c r="B7" s="77" t="s">
        <v>125</v>
      </c>
      <c r="C7" s="77" t="s">
        <v>126</v>
      </c>
      <c r="D7" s="80" t="s">
        <v>127</v>
      </c>
      <c r="E7" s="78">
        <v>7537</v>
      </c>
      <c r="F7" s="78">
        <v>270175.2</v>
      </c>
      <c r="G7" s="79">
        <v>35.846499999999999</v>
      </c>
      <c r="H7" s="78">
        <v>179505235</v>
      </c>
    </row>
    <row r="8" spans="1:8" ht="15" customHeight="1" x14ac:dyDescent="0.25">
      <c r="A8" s="77" t="s">
        <v>181</v>
      </c>
      <c r="B8" s="77" t="s">
        <v>182</v>
      </c>
      <c r="C8" s="77" t="s">
        <v>183</v>
      </c>
      <c r="D8" s="80" t="s">
        <v>127</v>
      </c>
      <c r="E8" s="78">
        <v>9906</v>
      </c>
      <c r="F8" s="78">
        <v>441653.2</v>
      </c>
      <c r="G8" s="79">
        <v>44.584400000000002</v>
      </c>
      <c r="H8" s="78">
        <v>624180960</v>
      </c>
    </row>
    <row r="9" spans="1:8" ht="15" customHeight="1" x14ac:dyDescent="0.25">
      <c r="A9" s="77" t="s">
        <v>184</v>
      </c>
      <c r="B9" s="77" t="s">
        <v>185</v>
      </c>
      <c r="C9" s="77" t="s">
        <v>186</v>
      </c>
      <c r="D9" s="80" t="s">
        <v>77</v>
      </c>
      <c r="E9" s="78">
        <v>74</v>
      </c>
      <c r="F9" s="78">
        <v>15396</v>
      </c>
      <c r="G9" s="79">
        <v>208.05410000000001</v>
      </c>
      <c r="H9" s="78">
        <v>129600000</v>
      </c>
    </row>
    <row r="10" spans="1:8" ht="15" customHeight="1" x14ac:dyDescent="0.25">
      <c r="A10" s="77" t="s">
        <v>187</v>
      </c>
      <c r="B10" s="77" t="s">
        <v>188</v>
      </c>
      <c r="C10" s="77" t="s">
        <v>189</v>
      </c>
      <c r="D10" s="80" t="s">
        <v>77</v>
      </c>
      <c r="E10" s="78">
        <v>1636</v>
      </c>
      <c r="F10" s="78">
        <v>22318.400000000001</v>
      </c>
      <c r="G10" s="79">
        <v>13.642099999999999</v>
      </c>
      <c r="H10" s="78">
        <v>7084000</v>
      </c>
    </row>
    <row r="11" spans="1:8" ht="15" customHeight="1" x14ac:dyDescent="0.25">
      <c r="A11" s="77" t="s">
        <v>191</v>
      </c>
      <c r="B11" s="77" t="s">
        <v>192</v>
      </c>
      <c r="C11" s="77" t="s">
        <v>193</v>
      </c>
      <c r="D11" s="80" t="s">
        <v>73</v>
      </c>
      <c r="E11" s="78">
        <v>9381</v>
      </c>
      <c r="F11" s="78">
        <v>238388.4</v>
      </c>
      <c r="G11" s="79">
        <v>25.411799999999999</v>
      </c>
      <c r="H11" s="78">
        <v>306393620</v>
      </c>
    </row>
    <row r="12" spans="1:8" ht="15" customHeight="1" x14ac:dyDescent="0.25">
      <c r="A12" s="77" t="s">
        <v>194</v>
      </c>
      <c r="B12" s="77" t="s">
        <v>195</v>
      </c>
      <c r="C12" s="77" t="s">
        <v>196</v>
      </c>
      <c r="D12" s="80" t="s">
        <v>73</v>
      </c>
      <c r="E12" s="78">
        <v>2878</v>
      </c>
      <c r="F12" s="78">
        <v>18326.099999999999</v>
      </c>
      <c r="G12" s="79">
        <v>6.3677000000000001</v>
      </c>
      <c r="H12" s="78">
        <v>125425130.15000001</v>
      </c>
    </row>
    <row r="13" spans="1:8" ht="15" customHeight="1" x14ac:dyDescent="0.25">
      <c r="A13" s="77" t="s">
        <v>197</v>
      </c>
      <c r="B13" s="77" t="s">
        <v>198</v>
      </c>
      <c r="C13" s="77" t="s">
        <v>199</v>
      </c>
      <c r="D13" s="80" t="s">
        <v>73</v>
      </c>
      <c r="E13" s="78">
        <v>14701</v>
      </c>
      <c r="F13" s="78">
        <v>162148.5</v>
      </c>
      <c r="G13" s="79">
        <v>11.0298</v>
      </c>
      <c r="H13" s="78">
        <v>176220000</v>
      </c>
    </row>
    <row r="14" spans="1:8" ht="15" customHeight="1" x14ac:dyDescent="0.25">
      <c r="A14" s="77" t="s">
        <v>200</v>
      </c>
      <c r="B14" s="77" t="s">
        <v>201</v>
      </c>
      <c r="C14" s="77" t="s">
        <v>202</v>
      </c>
      <c r="D14" s="80" t="s">
        <v>73</v>
      </c>
      <c r="E14" s="78">
        <v>24</v>
      </c>
      <c r="F14" s="78">
        <v>56140</v>
      </c>
      <c r="G14" s="79">
        <v>2339.1667000000002</v>
      </c>
      <c r="H14" s="78">
        <v>951340220</v>
      </c>
    </row>
    <row r="15" spans="1:8" ht="15" customHeight="1" x14ac:dyDescent="0.25">
      <c r="A15" s="77" t="s">
        <v>203</v>
      </c>
      <c r="B15" s="77" t="s">
        <v>204</v>
      </c>
      <c r="C15" s="77" t="s">
        <v>202</v>
      </c>
      <c r="D15" s="80" t="s">
        <v>73</v>
      </c>
      <c r="E15" s="78">
        <v>2</v>
      </c>
      <c r="F15" s="78">
        <v>4840</v>
      </c>
      <c r="G15" s="79">
        <v>2420</v>
      </c>
      <c r="H15" s="78">
        <v>21175000</v>
      </c>
    </row>
    <row r="16" spans="1:8" ht="15" customHeight="1" x14ac:dyDescent="0.25">
      <c r="A16" s="77" t="s">
        <v>205</v>
      </c>
      <c r="B16" s="77" t="s">
        <v>206</v>
      </c>
      <c r="C16" s="77" t="s">
        <v>207</v>
      </c>
      <c r="D16" s="80" t="s">
        <v>77</v>
      </c>
      <c r="E16" s="78">
        <v>154</v>
      </c>
      <c r="F16" s="78">
        <v>10487.5</v>
      </c>
      <c r="G16" s="79">
        <v>68.1006</v>
      </c>
      <c r="H16" s="78">
        <v>13324150</v>
      </c>
    </row>
    <row r="17" spans="1:8" ht="15" customHeight="1" x14ac:dyDescent="0.25">
      <c r="A17" s="77" t="s">
        <v>93</v>
      </c>
      <c r="B17" s="77" t="s">
        <v>94</v>
      </c>
      <c r="C17" s="77" t="s">
        <v>95</v>
      </c>
      <c r="D17" s="80" t="s">
        <v>77</v>
      </c>
      <c r="E17" s="78">
        <v>268</v>
      </c>
      <c r="F17" s="78">
        <v>16612</v>
      </c>
      <c r="G17" s="79">
        <v>61.985100000000003</v>
      </c>
      <c r="H17" s="78">
        <v>6548814</v>
      </c>
    </row>
    <row r="18" spans="1:8" ht="15" customHeight="1" x14ac:dyDescent="0.25">
      <c r="A18" s="77" t="s">
        <v>208</v>
      </c>
      <c r="B18" s="77" t="s">
        <v>209</v>
      </c>
      <c r="C18" s="77" t="s">
        <v>210</v>
      </c>
      <c r="D18" s="80" t="s">
        <v>73</v>
      </c>
      <c r="E18" s="78">
        <v>60162</v>
      </c>
      <c r="F18" s="78">
        <v>516082.62</v>
      </c>
      <c r="G18" s="79">
        <v>8.5782000000000007</v>
      </c>
      <c r="H18" s="78">
        <v>362150354.54000002</v>
      </c>
    </row>
    <row r="19" spans="1:8" ht="15" customHeight="1" x14ac:dyDescent="0.25">
      <c r="A19" s="77" t="s">
        <v>211</v>
      </c>
      <c r="B19" s="77" t="s">
        <v>212</v>
      </c>
      <c r="C19" s="77" t="s">
        <v>213</v>
      </c>
      <c r="D19" s="80" t="s">
        <v>77</v>
      </c>
      <c r="E19" s="78">
        <v>2905</v>
      </c>
      <c r="F19" s="78">
        <v>559428.5</v>
      </c>
      <c r="G19" s="79">
        <v>192.5744</v>
      </c>
      <c r="H19" s="78">
        <v>253013500</v>
      </c>
    </row>
    <row r="20" spans="1:8" ht="15" customHeight="1" x14ac:dyDescent="0.25">
      <c r="A20" s="77" t="s">
        <v>214</v>
      </c>
      <c r="B20" s="77" t="s">
        <v>215</v>
      </c>
      <c r="C20" s="77" t="s">
        <v>216</v>
      </c>
      <c r="D20" s="80" t="s">
        <v>77</v>
      </c>
      <c r="E20" s="78">
        <v>5854</v>
      </c>
      <c r="F20" s="78">
        <v>673210</v>
      </c>
      <c r="G20" s="79">
        <v>115</v>
      </c>
      <c r="H20" s="78">
        <v>9292805</v>
      </c>
    </row>
    <row r="21" spans="1:8" ht="15" customHeight="1" x14ac:dyDescent="0.25">
      <c r="A21" s="77" t="s">
        <v>87</v>
      </c>
      <c r="B21" s="77" t="s">
        <v>88</v>
      </c>
      <c r="C21" s="77" t="s">
        <v>89</v>
      </c>
      <c r="D21" s="80" t="s">
        <v>73</v>
      </c>
      <c r="E21" s="78">
        <v>9503</v>
      </c>
      <c r="F21" s="78">
        <v>69135.649999999994</v>
      </c>
      <c r="G21" s="79">
        <v>7.2751000000000001</v>
      </c>
      <c r="H21" s="78">
        <v>14262322.5</v>
      </c>
    </row>
    <row r="22" spans="1:8" ht="15" customHeight="1" x14ac:dyDescent="0.25">
      <c r="A22" s="77" t="s">
        <v>115</v>
      </c>
      <c r="B22" s="77" t="s">
        <v>116</v>
      </c>
      <c r="C22" s="77" t="s">
        <v>117</v>
      </c>
      <c r="D22" s="80" t="s">
        <v>77</v>
      </c>
      <c r="E22" s="78">
        <v>49156</v>
      </c>
      <c r="F22" s="78">
        <v>50162.21</v>
      </c>
      <c r="G22" s="79">
        <v>1.0205</v>
      </c>
      <c r="H22" s="78">
        <v>42340079.990000002</v>
      </c>
    </row>
    <row r="23" spans="1:8" ht="15" customHeight="1" x14ac:dyDescent="0.25">
      <c r="A23" s="77" t="s">
        <v>217</v>
      </c>
      <c r="B23" s="77" t="s">
        <v>218</v>
      </c>
      <c r="C23" s="77" t="s">
        <v>219</v>
      </c>
      <c r="D23" s="80" t="s">
        <v>77</v>
      </c>
      <c r="E23" s="78">
        <v>33</v>
      </c>
      <c r="F23" s="78">
        <v>3630</v>
      </c>
      <c r="G23" s="79">
        <v>110</v>
      </c>
      <c r="H23" s="78">
        <v>250742030</v>
      </c>
    </row>
    <row r="24" spans="1:8" ht="15" customHeight="1" x14ac:dyDescent="0.25">
      <c r="A24" s="77" t="s">
        <v>135</v>
      </c>
      <c r="B24" s="77" t="s">
        <v>136</v>
      </c>
      <c r="C24" s="77" t="s">
        <v>137</v>
      </c>
      <c r="D24" s="80" t="s">
        <v>73</v>
      </c>
      <c r="E24" s="78">
        <v>10784</v>
      </c>
      <c r="F24" s="78">
        <v>3346162</v>
      </c>
      <c r="G24" s="79">
        <v>310.28949999999998</v>
      </c>
      <c r="H24" s="78">
        <v>635732250</v>
      </c>
    </row>
    <row r="25" spans="1:8" ht="15" customHeight="1" x14ac:dyDescent="0.25">
      <c r="A25" s="77" t="s">
        <v>112</v>
      </c>
      <c r="B25" s="77" t="s">
        <v>113</v>
      </c>
      <c r="C25" s="77" t="s">
        <v>114</v>
      </c>
      <c r="D25" s="80" t="s">
        <v>77</v>
      </c>
      <c r="E25" s="78">
        <v>60</v>
      </c>
      <c r="F25" s="78">
        <v>274.8</v>
      </c>
      <c r="G25" s="79">
        <v>4.58</v>
      </c>
      <c r="H25" s="78">
        <v>36164825</v>
      </c>
    </row>
    <row r="26" spans="1:8" ht="15" customHeight="1" x14ac:dyDescent="0.25">
      <c r="A26" s="77" t="s">
        <v>141</v>
      </c>
      <c r="B26" s="77" t="s">
        <v>142</v>
      </c>
      <c r="C26" s="77" t="s">
        <v>143</v>
      </c>
      <c r="D26" s="80" t="s">
        <v>127</v>
      </c>
      <c r="E26" s="78">
        <v>35488</v>
      </c>
      <c r="F26" s="78">
        <v>1466639.1</v>
      </c>
      <c r="G26" s="79">
        <v>41.3277</v>
      </c>
      <c r="H26" s="78">
        <v>3237000000</v>
      </c>
    </row>
    <row r="27" spans="1:8" ht="15" customHeight="1" x14ac:dyDescent="0.25">
      <c r="A27" s="77" t="s">
        <v>153</v>
      </c>
      <c r="B27" s="77" t="s">
        <v>154</v>
      </c>
      <c r="C27" s="77" t="s">
        <v>155</v>
      </c>
      <c r="D27" s="80" t="s">
        <v>73</v>
      </c>
      <c r="E27" s="78">
        <v>22597</v>
      </c>
      <c r="F27" s="78">
        <v>1265430.8</v>
      </c>
      <c r="G27" s="79">
        <v>55.999899999999997</v>
      </c>
      <c r="H27" s="78">
        <v>219450000</v>
      </c>
    </row>
    <row r="28" spans="1:8" ht="15" customHeight="1" x14ac:dyDescent="0.25">
      <c r="A28" s="77" t="s">
        <v>220</v>
      </c>
      <c r="B28" s="77" t="s">
        <v>221</v>
      </c>
      <c r="C28" s="77" t="s">
        <v>222</v>
      </c>
      <c r="D28" s="80" t="s">
        <v>73</v>
      </c>
      <c r="E28" s="78">
        <v>776</v>
      </c>
      <c r="F28" s="78">
        <v>9460.7000000000007</v>
      </c>
      <c r="G28" s="79">
        <v>12.191599999999999</v>
      </c>
      <c r="H28" s="78">
        <v>18814580.100000001</v>
      </c>
    </row>
    <row r="29" spans="1:8" ht="15" customHeight="1" x14ac:dyDescent="0.25">
      <c r="A29" s="77" t="s">
        <v>223</v>
      </c>
      <c r="B29" s="77" t="s">
        <v>224</v>
      </c>
      <c r="C29" s="77" t="s">
        <v>225</v>
      </c>
      <c r="D29" s="80" t="s">
        <v>77</v>
      </c>
      <c r="E29" s="78">
        <v>144</v>
      </c>
      <c r="F29" s="78">
        <v>70423</v>
      </c>
      <c r="G29" s="79">
        <v>489.04860000000002</v>
      </c>
      <c r="H29" s="78">
        <v>74000000</v>
      </c>
    </row>
    <row r="30" spans="1:8" ht="15" customHeight="1" x14ac:dyDescent="0.25">
      <c r="A30" s="77" t="s">
        <v>226</v>
      </c>
      <c r="B30" s="77" t="s">
        <v>227</v>
      </c>
      <c r="C30" s="77" t="s">
        <v>228</v>
      </c>
      <c r="D30" s="80" t="s">
        <v>73</v>
      </c>
      <c r="E30" s="78">
        <v>80</v>
      </c>
      <c r="F30" s="78">
        <v>2064</v>
      </c>
      <c r="G30" s="79">
        <v>25.8</v>
      </c>
      <c r="H30" s="78">
        <v>62267990.399999999</v>
      </c>
    </row>
    <row r="31" spans="1:8" ht="15" customHeight="1" x14ac:dyDescent="0.25">
      <c r="A31" s="77" t="s">
        <v>229</v>
      </c>
      <c r="B31" s="77" t="s">
        <v>230</v>
      </c>
      <c r="C31" s="77" t="s">
        <v>231</v>
      </c>
      <c r="D31" s="80" t="s">
        <v>73</v>
      </c>
      <c r="E31" s="78">
        <v>138</v>
      </c>
      <c r="F31" s="78">
        <v>67740</v>
      </c>
      <c r="G31" s="79">
        <v>490.86959999999999</v>
      </c>
      <c r="H31" s="78">
        <v>4940000000</v>
      </c>
    </row>
    <row r="32" spans="1:8" ht="15" customHeight="1" x14ac:dyDescent="0.25">
      <c r="A32" s="77" t="s">
        <v>232</v>
      </c>
      <c r="B32" s="77" t="s">
        <v>233</v>
      </c>
      <c r="C32" s="77" t="s">
        <v>234</v>
      </c>
      <c r="D32" s="80" t="s">
        <v>77</v>
      </c>
      <c r="E32" s="78">
        <v>136090</v>
      </c>
      <c r="F32" s="78">
        <v>295543.84000000003</v>
      </c>
      <c r="G32" s="79">
        <v>2.1717</v>
      </c>
      <c r="H32" s="78">
        <v>27903112</v>
      </c>
    </row>
    <row r="33" spans="1:8" ht="15" customHeight="1" x14ac:dyDescent="0.25">
      <c r="A33" s="77" t="s">
        <v>235</v>
      </c>
      <c r="B33" s="77" t="s">
        <v>236</v>
      </c>
      <c r="C33" s="77" t="s">
        <v>237</v>
      </c>
      <c r="D33" s="80" t="s">
        <v>77</v>
      </c>
      <c r="E33" s="78">
        <v>720</v>
      </c>
      <c r="F33" s="78">
        <v>2148.64</v>
      </c>
      <c r="G33" s="79">
        <v>2.9842</v>
      </c>
      <c r="H33" s="78">
        <v>8956468.9199999999</v>
      </c>
    </row>
    <row r="34" spans="1:8" ht="15" customHeight="1" x14ac:dyDescent="0.25">
      <c r="A34" s="77" t="s">
        <v>90</v>
      </c>
      <c r="B34" s="77" t="s">
        <v>91</v>
      </c>
      <c r="C34" s="77" t="s">
        <v>92</v>
      </c>
      <c r="D34" s="80" t="s">
        <v>77</v>
      </c>
      <c r="E34" s="78">
        <v>57</v>
      </c>
      <c r="F34" s="78">
        <v>15394</v>
      </c>
      <c r="G34" s="79">
        <v>270.0702</v>
      </c>
      <c r="H34" s="78">
        <v>30593220</v>
      </c>
    </row>
    <row r="35" spans="1:8" ht="15" customHeight="1" x14ac:dyDescent="0.25">
      <c r="A35" s="77" t="s">
        <v>238</v>
      </c>
      <c r="B35" s="77" t="s">
        <v>239</v>
      </c>
      <c r="C35" s="77" t="s">
        <v>240</v>
      </c>
      <c r="D35" s="80" t="s">
        <v>77</v>
      </c>
      <c r="E35" s="78">
        <v>10</v>
      </c>
      <c r="F35" s="78">
        <v>4878</v>
      </c>
      <c r="G35" s="79">
        <v>487.8</v>
      </c>
      <c r="H35" s="78">
        <v>61250000</v>
      </c>
    </row>
    <row r="36" spans="1:8" ht="15" customHeight="1" x14ac:dyDescent="0.25">
      <c r="A36" s="77" t="s">
        <v>118</v>
      </c>
      <c r="B36" s="77" t="s">
        <v>119</v>
      </c>
      <c r="C36" s="77" t="s">
        <v>120</v>
      </c>
      <c r="D36" s="80" t="s">
        <v>77</v>
      </c>
      <c r="E36" s="78">
        <v>3457</v>
      </c>
      <c r="F36" s="78">
        <v>21704.75</v>
      </c>
      <c r="G36" s="79">
        <v>6.2785000000000002</v>
      </c>
      <c r="H36" s="78">
        <v>10065545.1</v>
      </c>
    </row>
    <row r="37" spans="1:8" ht="15" customHeight="1" x14ac:dyDescent="0.25">
      <c r="A37" s="77" t="s">
        <v>121</v>
      </c>
      <c r="B37" s="77" t="s">
        <v>122</v>
      </c>
      <c r="C37" s="77" t="s">
        <v>123</v>
      </c>
      <c r="D37" s="80" t="s">
        <v>73</v>
      </c>
      <c r="E37" s="78">
        <v>21</v>
      </c>
      <c r="F37" s="78">
        <v>28.98</v>
      </c>
      <c r="G37" s="79">
        <v>1.38</v>
      </c>
      <c r="H37" s="78">
        <v>38600618.939999998</v>
      </c>
    </row>
    <row r="38" spans="1:8" ht="15" customHeight="1" x14ac:dyDescent="0.25">
      <c r="A38" s="77" t="s">
        <v>241</v>
      </c>
      <c r="B38" s="77" t="s">
        <v>242</v>
      </c>
      <c r="C38" s="77" t="s">
        <v>243</v>
      </c>
      <c r="D38" s="80" t="s">
        <v>77</v>
      </c>
      <c r="E38" s="78">
        <v>11</v>
      </c>
      <c r="F38" s="78">
        <v>8645</v>
      </c>
      <c r="G38" s="79">
        <v>785.90909999999997</v>
      </c>
      <c r="H38" s="78">
        <v>785973240</v>
      </c>
    </row>
    <row r="39" spans="1:8" ht="15" customHeight="1" x14ac:dyDescent="0.25">
      <c r="A39" s="77" t="s">
        <v>244</v>
      </c>
      <c r="B39" s="77" t="s">
        <v>245</v>
      </c>
      <c r="C39" s="77" t="s">
        <v>246</v>
      </c>
      <c r="D39" s="80" t="s">
        <v>77</v>
      </c>
      <c r="E39" s="78">
        <v>65</v>
      </c>
      <c r="F39" s="78">
        <v>2418</v>
      </c>
      <c r="G39" s="79">
        <v>37.200000000000003</v>
      </c>
      <c r="H39" s="78">
        <v>72084411.599999994</v>
      </c>
    </row>
    <row r="40" spans="1:8" ht="15" customHeight="1" x14ac:dyDescent="0.25">
      <c r="A40" s="77" t="s">
        <v>156</v>
      </c>
      <c r="B40" s="77" t="s">
        <v>157</v>
      </c>
      <c r="C40" s="77" t="s">
        <v>146</v>
      </c>
      <c r="D40" s="80" t="s">
        <v>77</v>
      </c>
      <c r="E40" s="78">
        <v>318</v>
      </c>
      <c r="F40" s="78">
        <v>1185540</v>
      </c>
      <c r="G40" s="79">
        <v>3728.1131999999998</v>
      </c>
      <c r="H40" s="78">
        <v>1460293760</v>
      </c>
    </row>
    <row r="41" spans="1:8" ht="15" customHeight="1" x14ac:dyDescent="0.25">
      <c r="A41" s="77" t="s">
        <v>144</v>
      </c>
      <c r="B41" s="77" t="s">
        <v>145</v>
      </c>
      <c r="C41" s="77" t="s">
        <v>146</v>
      </c>
      <c r="D41" s="80" t="s">
        <v>77</v>
      </c>
      <c r="E41" s="78">
        <v>412</v>
      </c>
      <c r="F41" s="78">
        <v>1448960</v>
      </c>
      <c r="G41" s="79">
        <v>3516.8932</v>
      </c>
      <c r="H41" s="78">
        <v>437367360</v>
      </c>
    </row>
    <row r="42" spans="1:8" ht="15" customHeight="1" x14ac:dyDescent="0.25">
      <c r="A42" s="77" t="s">
        <v>99</v>
      </c>
      <c r="B42" s="77" t="s">
        <v>100</v>
      </c>
      <c r="C42" s="77" t="s">
        <v>101</v>
      </c>
      <c r="D42" s="80" t="s">
        <v>73</v>
      </c>
      <c r="E42" s="78">
        <v>69842</v>
      </c>
      <c r="F42" s="78">
        <v>46587878</v>
      </c>
      <c r="G42" s="79">
        <v>667.04669999999999</v>
      </c>
      <c r="H42" s="78">
        <v>1800483300</v>
      </c>
    </row>
    <row r="43" spans="1:8" ht="15" customHeight="1" x14ac:dyDescent="0.25">
      <c r="A43" s="77" t="s">
        <v>247</v>
      </c>
      <c r="B43" s="77" t="s">
        <v>248</v>
      </c>
      <c r="C43" s="77" t="s">
        <v>249</v>
      </c>
      <c r="D43" s="80" t="s">
        <v>77</v>
      </c>
      <c r="E43" s="78">
        <v>140</v>
      </c>
      <c r="F43" s="78">
        <v>16100</v>
      </c>
      <c r="G43" s="79">
        <v>115</v>
      </c>
      <c r="H43" s="78">
        <v>172341415</v>
      </c>
    </row>
    <row r="44" spans="1:8" ht="15" customHeight="1" x14ac:dyDescent="0.25">
      <c r="A44" s="77" t="s">
        <v>250</v>
      </c>
      <c r="B44" s="77" t="s">
        <v>251</v>
      </c>
      <c r="C44" s="77" t="s">
        <v>252</v>
      </c>
      <c r="D44" s="80" t="s">
        <v>77</v>
      </c>
      <c r="E44" s="78">
        <v>5924</v>
      </c>
      <c r="F44" s="78">
        <v>29634.92</v>
      </c>
      <c r="G44" s="79">
        <v>5.0025000000000004</v>
      </c>
      <c r="H44" s="78">
        <v>28288559.260000002</v>
      </c>
    </row>
    <row r="45" spans="1:8" ht="15" customHeight="1" x14ac:dyDescent="0.25">
      <c r="A45" s="77" t="s">
        <v>128</v>
      </c>
      <c r="B45" s="77" t="s">
        <v>129</v>
      </c>
      <c r="C45" s="77" t="s">
        <v>130</v>
      </c>
      <c r="D45" s="80" t="s">
        <v>73</v>
      </c>
      <c r="E45" s="78">
        <v>139</v>
      </c>
      <c r="F45" s="78">
        <v>21353</v>
      </c>
      <c r="G45" s="79">
        <v>153.61869999999999</v>
      </c>
      <c r="H45" s="78">
        <v>61753182</v>
      </c>
    </row>
    <row r="46" spans="1:8" ht="15" customHeight="1" x14ac:dyDescent="0.25">
      <c r="A46" s="77" t="s">
        <v>81</v>
      </c>
      <c r="B46" s="77" t="s">
        <v>82</v>
      </c>
      <c r="C46" s="77" t="s">
        <v>83</v>
      </c>
      <c r="D46" s="80" t="s">
        <v>73</v>
      </c>
      <c r="E46" s="78">
        <v>9778</v>
      </c>
      <c r="F46" s="78">
        <v>127119.9</v>
      </c>
      <c r="G46" s="79">
        <v>13.0006</v>
      </c>
      <c r="H46" s="78">
        <v>176594222.5</v>
      </c>
    </row>
    <row r="47" spans="1:8" ht="15" customHeight="1" x14ac:dyDescent="0.25">
      <c r="A47" s="77" t="s">
        <v>253</v>
      </c>
      <c r="B47" s="77" t="s">
        <v>254</v>
      </c>
      <c r="C47" s="77" t="s">
        <v>255</v>
      </c>
      <c r="D47" s="80" t="s">
        <v>77</v>
      </c>
      <c r="E47" s="78">
        <v>126</v>
      </c>
      <c r="F47" s="78">
        <v>3205.8</v>
      </c>
      <c r="G47" s="79">
        <v>25.442900000000002</v>
      </c>
      <c r="H47" s="78">
        <v>16560400</v>
      </c>
    </row>
    <row r="48" spans="1:8" ht="15" customHeight="1" x14ac:dyDescent="0.25">
      <c r="A48" s="77" t="s">
        <v>103</v>
      </c>
      <c r="B48" s="77" t="s">
        <v>104</v>
      </c>
      <c r="C48" s="77" t="s">
        <v>105</v>
      </c>
      <c r="D48" s="80" t="s">
        <v>77</v>
      </c>
      <c r="E48" s="78">
        <v>47</v>
      </c>
      <c r="F48" s="78">
        <v>23376</v>
      </c>
      <c r="G48" s="79">
        <v>497.36169999999998</v>
      </c>
      <c r="H48" s="78">
        <v>145872962</v>
      </c>
    </row>
    <row r="49" spans="1:8" ht="15" customHeight="1" x14ac:dyDescent="0.25">
      <c r="A49" s="77" t="s">
        <v>96</v>
      </c>
      <c r="B49" s="77" t="s">
        <v>97</v>
      </c>
      <c r="C49" s="77" t="s">
        <v>98</v>
      </c>
      <c r="D49" s="80" t="s">
        <v>77</v>
      </c>
      <c r="E49" s="78">
        <v>4138</v>
      </c>
      <c r="F49" s="78">
        <v>230611</v>
      </c>
      <c r="G49" s="79">
        <v>55.7301</v>
      </c>
      <c r="H49" s="78">
        <v>651188170.5</v>
      </c>
    </row>
    <row r="50" spans="1:8" ht="15" customHeight="1" x14ac:dyDescent="0.25">
      <c r="A50" s="77" t="s">
        <v>256</v>
      </c>
      <c r="B50" s="77" t="s">
        <v>257</v>
      </c>
      <c r="C50" s="77" t="s">
        <v>258</v>
      </c>
      <c r="D50" s="80" t="s">
        <v>73</v>
      </c>
      <c r="E50" s="78">
        <v>8142</v>
      </c>
      <c r="F50" s="78">
        <v>37192950</v>
      </c>
      <c r="G50" s="79">
        <v>4568.0361000000003</v>
      </c>
      <c r="H50" s="78">
        <v>146138960</v>
      </c>
    </row>
    <row r="51" spans="1:8" ht="15" customHeight="1" x14ac:dyDescent="0.25">
      <c r="A51" s="77" t="s">
        <v>259</v>
      </c>
      <c r="B51" s="77" t="s">
        <v>260</v>
      </c>
      <c r="C51" s="77" t="s">
        <v>261</v>
      </c>
      <c r="D51" s="80" t="s">
        <v>77</v>
      </c>
      <c r="E51" s="78">
        <v>25262</v>
      </c>
      <c r="F51" s="78">
        <v>162011.35</v>
      </c>
      <c r="G51" s="79">
        <v>6.4131999999999998</v>
      </c>
      <c r="H51" s="78">
        <v>68307372.799999997</v>
      </c>
    </row>
    <row r="52" spans="1:8" ht="15" customHeight="1" x14ac:dyDescent="0.25">
      <c r="A52" s="77" t="s">
        <v>106</v>
      </c>
      <c r="B52" s="77" t="s">
        <v>107</v>
      </c>
      <c r="C52" s="77" t="s">
        <v>108</v>
      </c>
      <c r="D52" s="80" t="s">
        <v>77</v>
      </c>
      <c r="E52" s="78">
        <v>50</v>
      </c>
      <c r="F52" s="78">
        <v>375</v>
      </c>
      <c r="G52" s="79">
        <v>7.5</v>
      </c>
      <c r="H52" s="78">
        <v>10705537.5</v>
      </c>
    </row>
    <row r="53" spans="1:8" ht="15" customHeight="1" x14ac:dyDescent="0.25">
      <c r="A53" s="77" t="s">
        <v>262</v>
      </c>
      <c r="B53" s="77" t="s">
        <v>263</v>
      </c>
      <c r="C53" s="77" t="s">
        <v>264</v>
      </c>
      <c r="D53" s="80" t="s">
        <v>77</v>
      </c>
      <c r="E53" s="78">
        <v>156</v>
      </c>
      <c r="F53" s="78">
        <v>13139.5</v>
      </c>
      <c r="G53" s="79">
        <v>84.227599999999995</v>
      </c>
      <c r="H53" s="78">
        <v>56509290.5</v>
      </c>
    </row>
    <row r="54" spans="1:8" ht="15" customHeight="1" x14ac:dyDescent="0.25">
      <c r="A54" s="77" t="s">
        <v>265</v>
      </c>
      <c r="B54" s="77" t="s">
        <v>266</v>
      </c>
      <c r="C54" s="77" t="s">
        <v>267</v>
      </c>
      <c r="D54" s="80" t="s">
        <v>77</v>
      </c>
      <c r="E54" s="78">
        <v>507</v>
      </c>
      <c r="F54" s="78">
        <v>171882</v>
      </c>
      <c r="G54" s="79">
        <v>339.01780000000002</v>
      </c>
      <c r="H54" s="78">
        <v>760429112</v>
      </c>
    </row>
    <row r="55" spans="1:8" ht="15" customHeight="1" x14ac:dyDescent="0.25">
      <c r="A55" s="77" t="s">
        <v>150</v>
      </c>
      <c r="B55" s="77" t="s">
        <v>151</v>
      </c>
      <c r="C55" s="77" t="s">
        <v>152</v>
      </c>
      <c r="D55" s="80" t="s">
        <v>127</v>
      </c>
      <c r="E55" s="78">
        <v>13983</v>
      </c>
      <c r="F55" s="78">
        <v>2164426</v>
      </c>
      <c r="G55" s="79">
        <v>154.78980000000001</v>
      </c>
      <c r="H55" s="78">
        <v>1068000450</v>
      </c>
    </row>
    <row r="56" spans="1:8" ht="15" customHeight="1" x14ac:dyDescent="0.25">
      <c r="A56" s="77" t="s">
        <v>138</v>
      </c>
      <c r="B56" s="77" t="s">
        <v>139</v>
      </c>
      <c r="C56" s="77" t="s">
        <v>140</v>
      </c>
      <c r="D56" s="80" t="s">
        <v>127</v>
      </c>
      <c r="E56" s="78">
        <v>461198</v>
      </c>
      <c r="F56" s="78">
        <v>3015743.36</v>
      </c>
      <c r="G56" s="79">
        <v>6.5388999999999999</v>
      </c>
      <c r="H56" s="78">
        <v>819179023</v>
      </c>
    </row>
    <row r="57" spans="1:8" ht="15" customHeight="1" x14ac:dyDescent="0.25">
      <c r="A57" s="77" t="s">
        <v>268</v>
      </c>
      <c r="B57" s="77" t="s">
        <v>269</v>
      </c>
      <c r="C57" s="77" t="s">
        <v>270</v>
      </c>
      <c r="D57" s="80" t="s">
        <v>77</v>
      </c>
      <c r="E57" s="78">
        <v>1486</v>
      </c>
      <c r="F57" s="78">
        <v>20701.400000000001</v>
      </c>
      <c r="G57" s="79">
        <v>13.930999999999999</v>
      </c>
      <c r="H57" s="78">
        <v>12589916.4</v>
      </c>
    </row>
    <row r="58" spans="1:8" ht="15" customHeight="1" x14ac:dyDescent="0.25">
      <c r="A58" s="77" t="s">
        <v>271</v>
      </c>
      <c r="B58" s="77" t="s">
        <v>272</v>
      </c>
      <c r="C58" s="77" t="s">
        <v>273</v>
      </c>
      <c r="D58" s="80" t="s">
        <v>73</v>
      </c>
      <c r="E58" s="78">
        <v>9220</v>
      </c>
      <c r="F58" s="78">
        <v>596367.80000000005</v>
      </c>
      <c r="G58" s="79">
        <v>64.682000000000002</v>
      </c>
      <c r="H58" s="78">
        <v>124656000</v>
      </c>
    </row>
    <row r="59" spans="1:8" ht="15" customHeight="1" x14ac:dyDescent="0.25">
      <c r="A59" s="77" t="s">
        <v>84</v>
      </c>
      <c r="B59" s="77" t="s">
        <v>85</v>
      </c>
      <c r="C59" s="77" t="s">
        <v>86</v>
      </c>
      <c r="D59" s="80" t="s">
        <v>77</v>
      </c>
      <c r="E59" s="78">
        <v>3618</v>
      </c>
      <c r="F59" s="78">
        <v>97442.4</v>
      </c>
      <c r="G59" s="79">
        <v>26.932700000000001</v>
      </c>
      <c r="H59" s="78">
        <v>5645908</v>
      </c>
    </row>
    <row r="60" spans="1:8" ht="15" customHeight="1" x14ac:dyDescent="0.25">
      <c r="A60" s="77" t="s">
        <v>274</v>
      </c>
      <c r="B60" s="77" t="s">
        <v>275</v>
      </c>
      <c r="C60" s="77" t="s">
        <v>276</v>
      </c>
      <c r="D60" s="80" t="s">
        <v>77</v>
      </c>
      <c r="E60" s="78">
        <v>35</v>
      </c>
      <c r="F60" s="78">
        <v>10840</v>
      </c>
      <c r="G60" s="79">
        <v>309.71429999999998</v>
      </c>
      <c r="H60" s="78">
        <v>25371020</v>
      </c>
    </row>
    <row r="61" spans="1:8" ht="15" customHeight="1" x14ac:dyDescent="0.25">
      <c r="A61" s="77" t="s">
        <v>277</v>
      </c>
      <c r="B61" s="77" t="s">
        <v>278</v>
      </c>
      <c r="C61" s="77" t="s">
        <v>279</v>
      </c>
      <c r="D61" s="80" t="s">
        <v>73</v>
      </c>
      <c r="E61" s="78">
        <v>17271</v>
      </c>
      <c r="F61" s="78">
        <v>334501.75</v>
      </c>
      <c r="G61" s="79">
        <v>19.367799999999999</v>
      </c>
      <c r="H61" s="78">
        <v>74664000</v>
      </c>
    </row>
    <row r="62" spans="1:8" ht="15" customHeight="1" x14ac:dyDescent="0.25">
      <c r="A62" s="77" t="s">
        <v>131</v>
      </c>
      <c r="B62" s="77" t="s">
        <v>132</v>
      </c>
      <c r="C62" s="77" t="s">
        <v>133</v>
      </c>
      <c r="D62" s="80" t="s">
        <v>77</v>
      </c>
      <c r="E62" s="78">
        <v>1835</v>
      </c>
      <c r="F62" s="78">
        <v>18143.45</v>
      </c>
      <c r="G62" s="79">
        <v>9.8873999999999995</v>
      </c>
      <c r="H62" s="78">
        <v>5597000</v>
      </c>
    </row>
    <row r="63" spans="1:8" ht="15" customHeight="1" x14ac:dyDescent="0.25">
      <c r="A63" s="77" t="s">
        <v>74</v>
      </c>
      <c r="B63" s="77" t="s">
        <v>75</v>
      </c>
      <c r="C63" s="77" t="s">
        <v>76</v>
      </c>
      <c r="D63" s="80" t="s">
        <v>77</v>
      </c>
      <c r="E63" s="78">
        <v>493</v>
      </c>
      <c r="F63" s="78">
        <v>404.6</v>
      </c>
      <c r="G63" s="79">
        <v>0.82069999999999999</v>
      </c>
      <c r="H63" s="78">
        <v>5940677.6799999997</v>
      </c>
    </row>
    <row r="64" spans="1:8" ht="15" customHeight="1" x14ac:dyDescent="0.25">
      <c r="A64" s="77" t="s">
        <v>109</v>
      </c>
      <c r="B64" s="77" t="s">
        <v>110</v>
      </c>
      <c r="C64" s="77" t="s">
        <v>111</v>
      </c>
      <c r="D64" s="80" t="s">
        <v>77</v>
      </c>
      <c r="E64" s="78">
        <v>27234</v>
      </c>
      <c r="F64" s="78">
        <v>94692.14</v>
      </c>
      <c r="G64" s="79">
        <v>3.4769999999999999</v>
      </c>
      <c r="H64" s="78">
        <v>57501304.740000002</v>
      </c>
    </row>
    <row r="65" spans="1:8" ht="15" customHeight="1" x14ac:dyDescent="0.25">
      <c r="A65" s="77" t="s">
        <v>147</v>
      </c>
      <c r="B65" s="77" t="s">
        <v>148</v>
      </c>
      <c r="C65" s="77" t="s">
        <v>149</v>
      </c>
      <c r="D65" s="80" t="s">
        <v>77</v>
      </c>
      <c r="E65" s="78">
        <v>75593</v>
      </c>
      <c r="F65" s="78">
        <v>1813815.8</v>
      </c>
      <c r="G65" s="79">
        <v>23.994499999999999</v>
      </c>
      <c r="H65" s="78">
        <v>7685806920</v>
      </c>
    </row>
    <row r="66" spans="1:8" ht="15" customHeight="1" x14ac:dyDescent="0.25">
      <c r="A66" s="77" t="s">
        <v>70</v>
      </c>
      <c r="B66" s="77" t="s">
        <v>71</v>
      </c>
      <c r="C66" s="77" t="s">
        <v>72</v>
      </c>
      <c r="D66" s="80" t="s">
        <v>73</v>
      </c>
      <c r="E66" s="78">
        <v>321</v>
      </c>
      <c r="F66" s="78">
        <v>2200.4</v>
      </c>
      <c r="G66" s="79">
        <v>6.8548</v>
      </c>
      <c r="H66" s="78">
        <v>17152090</v>
      </c>
    </row>
    <row r="67" spans="1:8" ht="15" customHeight="1" x14ac:dyDescent="0.25">
      <c r="A67" s="77" t="s">
        <v>280</v>
      </c>
      <c r="B67" s="77" t="s">
        <v>281</v>
      </c>
      <c r="C67" s="77" t="s">
        <v>282</v>
      </c>
      <c r="D67" s="80" t="s">
        <v>73</v>
      </c>
      <c r="E67" s="78">
        <v>43200</v>
      </c>
      <c r="F67" s="78">
        <v>833431.2</v>
      </c>
      <c r="G67" s="79">
        <v>19.292400000000001</v>
      </c>
      <c r="H67" s="78">
        <v>486545825</v>
      </c>
    </row>
    <row r="68" spans="1:8" s="76" customFormat="1" ht="15" customHeight="1" x14ac:dyDescent="0.25">
      <c r="A68" s="74" t="s">
        <v>22</v>
      </c>
      <c r="B68" s="74"/>
      <c r="C68" s="75"/>
      <c r="D68" s="75"/>
      <c r="E68" s="75"/>
      <c r="F68" s="75"/>
      <c r="G68" s="75"/>
      <c r="H68" s="101"/>
    </row>
    <row r="69" spans="1:8" s="76" customFormat="1" ht="15" customHeight="1" x14ac:dyDescent="0.25">
      <c r="A69" s="77" t="s">
        <v>320</v>
      </c>
      <c r="B69" s="77" t="s">
        <v>321</v>
      </c>
      <c r="C69" s="77" t="s">
        <v>193</v>
      </c>
      <c r="D69" s="80" t="s">
        <v>73</v>
      </c>
      <c r="E69" s="78">
        <v>900000</v>
      </c>
      <c r="F69" s="78">
        <v>898740</v>
      </c>
      <c r="G69" s="79">
        <v>99.86</v>
      </c>
      <c r="H69" s="78">
        <v>104853000</v>
      </c>
    </row>
    <row r="70" spans="1:8" ht="15" customHeight="1" x14ac:dyDescent="0.25">
      <c r="A70" s="77" t="s">
        <v>322</v>
      </c>
      <c r="B70" s="77" t="s">
        <v>323</v>
      </c>
      <c r="C70" s="77" t="s">
        <v>292</v>
      </c>
      <c r="D70" s="80" t="s">
        <v>73</v>
      </c>
      <c r="E70" s="78">
        <v>20000000</v>
      </c>
      <c r="F70" s="78">
        <v>20453000</v>
      </c>
      <c r="G70" s="79">
        <v>102.27</v>
      </c>
      <c r="H70" s="78">
        <v>1691183090.6600001</v>
      </c>
    </row>
    <row r="71" spans="1:8" ht="15" customHeight="1" x14ac:dyDescent="0.25">
      <c r="A71" s="77" t="s">
        <v>290</v>
      </c>
      <c r="B71" s="77" t="s">
        <v>291</v>
      </c>
      <c r="C71" s="77" t="s">
        <v>292</v>
      </c>
      <c r="D71" s="80" t="s">
        <v>73</v>
      </c>
      <c r="E71" s="78">
        <v>296590</v>
      </c>
      <c r="F71" s="78">
        <v>297173.42</v>
      </c>
      <c r="G71" s="79">
        <v>100.2359</v>
      </c>
      <c r="H71" s="78">
        <v>1751750000</v>
      </c>
    </row>
    <row r="72" spans="1:8" ht="15" customHeight="1" x14ac:dyDescent="0.25">
      <c r="A72" s="77" t="s">
        <v>293</v>
      </c>
      <c r="B72" s="77" t="s">
        <v>294</v>
      </c>
      <c r="C72" s="77" t="s">
        <v>292</v>
      </c>
      <c r="D72" s="80" t="s">
        <v>73</v>
      </c>
      <c r="E72" s="78">
        <v>50000</v>
      </c>
      <c r="F72" s="78">
        <v>50605</v>
      </c>
      <c r="G72" s="79">
        <v>101.21</v>
      </c>
      <c r="H72" s="78">
        <v>758250000</v>
      </c>
    </row>
    <row r="73" spans="1:8" ht="15" customHeight="1" x14ac:dyDescent="0.25">
      <c r="A73" s="77" t="s">
        <v>324</v>
      </c>
      <c r="B73" s="77" t="s">
        <v>325</v>
      </c>
      <c r="C73" s="77" t="s">
        <v>292</v>
      </c>
      <c r="D73" s="80" t="s">
        <v>73</v>
      </c>
      <c r="E73" s="78">
        <v>31371823.719999999</v>
      </c>
      <c r="F73" s="78">
        <v>31693384.920000002</v>
      </c>
      <c r="G73" s="79">
        <v>101.02500000000001</v>
      </c>
      <c r="H73" s="78">
        <v>1084733226.8399999</v>
      </c>
    </row>
    <row r="74" spans="1:8" ht="15" customHeight="1" x14ac:dyDescent="0.25">
      <c r="A74" s="77" t="s">
        <v>326</v>
      </c>
      <c r="B74" s="77" t="s">
        <v>327</v>
      </c>
      <c r="C74" s="77" t="s">
        <v>292</v>
      </c>
      <c r="D74" s="80" t="s">
        <v>73</v>
      </c>
      <c r="E74" s="78">
        <v>849425.97</v>
      </c>
      <c r="F74" s="78">
        <v>848364.19</v>
      </c>
      <c r="G74" s="79">
        <v>99.875</v>
      </c>
      <c r="H74" s="78">
        <v>1325569048.5999999</v>
      </c>
    </row>
    <row r="75" spans="1:8" ht="15" customHeight="1" x14ac:dyDescent="0.25">
      <c r="A75" s="77" t="s">
        <v>328</v>
      </c>
      <c r="B75" s="77" t="s">
        <v>329</v>
      </c>
      <c r="C75" s="77" t="s">
        <v>292</v>
      </c>
      <c r="D75" s="80" t="s">
        <v>73</v>
      </c>
      <c r="E75" s="78">
        <v>3000000</v>
      </c>
      <c r="F75" s="78">
        <v>3066000</v>
      </c>
      <c r="G75" s="79">
        <v>102.2</v>
      </c>
      <c r="H75" s="78">
        <v>413950370.20999998</v>
      </c>
    </row>
    <row r="76" spans="1:8" ht="15" customHeight="1" x14ac:dyDescent="0.25">
      <c r="A76" s="77" t="s">
        <v>330</v>
      </c>
      <c r="B76" s="77" t="s">
        <v>331</v>
      </c>
      <c r="C76" s="77" t="s">
        <v>292</v>
      </c>
      <c r="D76" s="80" t="s">
        <v>73</v>
      </c>
      <c r="E76" s="78">
        <v>617180</v>
      </c>
      <c r="F76" s="78">
        <v>630017.36</v>
      </c>
      <c r="G76" s="79">
        <v>102.08</v>
      </c>
      <c r="H76" s="78">
        <v>1276000000</v>
      </c>
    </row>
    <row r="77" spans="1:8" ht="15" customHeight="1" x14ac:dyDescent="0.25">
      <c r="A77" s="77" t="s">
        <v>332</v>
      </c>
      <c r="B77" s="77" t="s">
        <v>333</v>
      </c>
      <c r="C77" s="77" t="s">
        <v>292</v>
      </c>
      <c r="D77" s="80" t="s">
        <v>73</v>
      </c>
      <c r="E77" s="78">
        <v>147467.38</v>
      </c>
      <c r="F77" s="78">
        <v>121871.46</v>
      </c>
      <c r="G77" s="79">
        <v>82.643000000000001</v>
      </c>
      <c r="H77" s="78">
        <v>1278760848.79</v>
      </c>
    </row>
    <row r="78" spans="1:8" ht="15" customHeight="1" x14ac:dyDescent="0.25">
      <c r="A78" s="77" t="s">
        <v>334</v>
      </c>
      <c r="B78" s="77" t="s">
        <v>335</v>
      </c>
      <c r="C78" s="77" t="s">
        <v>292</v>
      </c>
      <c r="D78" s="80" t="s">
        <v>73</v>
      </c>
      <c r="E78" s="78">
        <v>405000</v>
      </c>
      <c r="F78" s="78">
        <v>395332.66</v>
      </c>
      <c r="G78" s="79">
        <v>97.613</v>
      </c>
      <c r="H78" s="78">
        <v>976130000</v>
      </c>
    </row>
    <row r="79" spans="1:8" ht="15" customHeight="1" x14ac:dyDescent="0.25">
      <c r="A79" s="77" t="s">
        <v>336</v>
      </c>
      <c r="B79" s="77" t="s">
        <v>337</v>
      </c>
      <c r="C79" s="77" t="s">
        <v>292</v>
      </c>
      <c r="D79" s="80" t="s">
        <v>73</v>
      </c>
      <c r="E79" s="78">
        <v>1225000</v>
      </c>
      <c r="F79" s="78">
        <v>912012.5</v>
      </c>
      <c r="G79" s="79">
        <v>74.45</v>
      </c>
      <c r="H79" s="78">
        <v>595600000</v>
      </c>
    </row>
    <row r="80" spans="1:8" ht="15" customHeight="1" x14ac:dyDescent="0.25">
      <c r="A80" s="77" t="s">
        <v>295</v>
      </c>
      <c r="B80" s="77" t="s">
        <v>296</v>
      </c>
      <c r="C80" s="77" t="s">
        <v>292</v>
      </c>
      <c r="D80" s="80" t="s">
        <v>77</v>
      </c>
      <c r="E80" s="78">
        <v>20000</v>
      </c>
      <c r="F80" s="78">
        <v>19910</v>
      </c>
      <c r="G80" s="79">
        <v>99.55</v>
      </c>
      <c r="H80" s="78" t="s">
        <v>190</v>
      </c>
    </row>
    <row r="81" spans="1:8" ht="15" customHeight="1" x14ac:dyDescent="0.25">
      <c r="A81" s="77" t="s">
        <v>297</v>
      </c>
      <c r="B81" s="77" t="s">
        <v>298</v>
      </c>
      <c r="C81" s="77" t="s">
        <v>292</v>
      </c>
      <c r="D81" s="80" t="s">
        <v>77</v>
      </c>
      <c r="E81" s="78">
        <v>3000</v>
      </c>
      <c r="F81" s="78">
        <v>2982</v>
      </c>
      <c r="G81" s="79">
        <v>99.4</v>
      </c>
      <c r="H81" s="78">
        <v>824303326</v>
      </c>
    </row>
    <row r="82" spans="1:8" ht="15" customHeight="1" x14ac:dyDescent="0.25">
      <c r="A82" s="77" t="s">
        <v>299</v>
      </c>
      <c r="B82" s="77" t="s">
        <v>300</v>
      </c>
      <c r="C82" s="77" t="s">
        <v>292</v>
      </c>
      <c r="D82" s="80" t="s">
        <v>77</v>
      </c>
      <c r="E82" s="78">
        <v>1719000</v>
      </c>
      <c r="F82" s="78">
        <v>1698035</v>
      </c>
      <c r="G82" s="79">
        <v>98.763300000000001</v>
      </c>
      <c r="H82" s="78">
        <v>1317853015.74</v>
      </c>
    </row>
    <row r="83" spans="1:8" ht="15" customHeight="1" x14ac:dyDescent="0.25">
      <c r="A83" s="77" t="s">
        <v>301</v>
      </c>
      <c r="B83" s="77" t="s">
        <v>302</v>
      </c>
      <c r="C83" s="77" t="s">
        <v>292</v>
      </c>
      <c r="D83" s="80" t="s">
        <v>77</v>
      </c>
      <c r="E83" s="78">
        <v>71000</v>
      </c>
      <c r="F83" s="78">
        <v>69407</v>
      </c>
      <c r="G83" s="79">
        <v>97.756299999999996</v>
      </c>
      <c r="H83" s="78">
        <v>1497041766</v>
      </c>
    </row>
    <row r="84" spans="1:8" ht="12.75" customHeight="1" x14ac:dyDescent="0.3">
      <c r="H84" s="101"/>
    </row>
    <row r="85" spans="1:8" ht="12.75" customHeight="1" x14ac:dyDescent="0.3">
      <c r="B85" s="120" t="s">
        <v>158</v>
      </c>
      <c r="C85" s="99" t="s">
        <v>159</v>
      </c>
      <c r="H85" s="101"/>
    </row>
    <row r="86" spans="1:8" ht="12.75" customHeight="1" x14ac:dyDescent="0.3">
      <c r="B86" s="99"/>
      <c r="C86" s="99" t="s">
        <v>160</v>
      </c>
      <c r="H86" s="101"/>
    </row>
    <row r="87" spans="1:8" ht="12.75" customHeight="1" x14ac:dyDescent="0.3">
      <c r="B87" s="99"/>
      <c r="C87" s="99" t="s">
        <v>161</v>
      </c>
      <c r="H87" s="101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16</vt:i4>
      </vt:variant>
    </vt:vector>
  </HeadingPairs>
  <TitlesOfParts>
    <vt:vector size="28" baseType="lpstr">
      <vt:lpstr>Content</vt:lpstr>
      <vt:lpstr>Summary</vt:lpstr>
      <vt:lpstr>Indices</vt:lpstr>
      <vt:lpstr>RegionalIndices</vt:lpstr>
      <vt:lpstr>Top 10</vt:lpstr>
      <vt:lpstr>Stocks</vt:lpstr>
      <vt:lpstr>Bonds</vt:lpstr>
      <vt:lpstr>MoneyMarketInstruments</vt:lpstr>
      <vt:lpstr>StructuredProducts</vt:lpstr>
      <vt:lpstr>ETF</vt:lpstr>
      <vt:lpstr>Block</vt:lpstr>
      <vt:lpstr>ReferencePrices</vt:lpstr>
      <vt:lpstr>Bonds!Print_Area</vt:lpstr>
      <vt:lpstr>ETF!Print_Area</vt:lpstr>
      <vt:lpstr>Indices!Print_Area</vt:lpstr>
      <vt:lpstr>MoneyMarketInstruments!Print_Area</vt:lpstr>
      <vt:lpstr>RegionalIndices!Print_Area</vt:lpstr>
      <vt:lpstr>Stocks!Print_Area</vt:lpstr>
      <vt:lpstr>StructuredProducts!Print_Area</vt:lpstr>
      <vt:lpstr>Summary!Print_Area</vt:lpstr>
      <vt:lpstr>'Top 10'!Print_Area</vt:lpstr>
      <vt:lpstr>Block!Print_Titles</vt:lpstr>
      <vt:lpstr>Bonds!Print_Titles</vt:lpstr>
      <vt:lpstr>ETF!Print_Titles</vt:lpstr>
      <vt:lpstr>MoneyMarketInstruments!Print_Titles</vt:lpstr>
      <vt:lpstr>ReferencePrices!Print_Titles</vt:lpstr>
      <vt:lpstr>Stocks!Print_Titles</vt:lpstr>
      <vt:lpstr>StructuredProducts!Print_Titles</vt:lpstr>
    </vt:vector>
  </TitlesOfParts>
  <Manager/>
  <Company>Zagreb Stock Exchange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iuremovic</cp:lastModifiedBy>
  <dcterms:created xsi:type="dcterms:W3CDTF">2008-06-04T14:23:06Z</dcterms:created>
  <dcterms:modified xsi:type="dcterms:W3CDTF">2026-01-02T09:37:31Z</dcterms:modified>
  <cp:category/>
</cp:coreProperties>
</file>