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<sst xmlns="http://schemas.openxmlformats.org/spreadsheetml/2006/main" uniqueCount="40">
  <si>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Symbol</t>
  </si>
  <si>
    <t>ISIN</t>
  </si>
  <si>
    <t>Issuer</t>
  </si>
  <si>
    <t>High</t>
  </si>
  <si>
    <t>Low</t>
  </si>
  <si>
    <t>Volume</t>
  </si>
  <si>
    <t>Turnover</t>
  </si>
  <si>
    <t>3MRU2</t>
  </si>
  <si>
    <t>HRMRULO326A2</t>
  </si>
  <si>
    <t>BOSQAR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</si>
  <si>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</si>
  <si>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</si>
  <si>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</si>
  <si>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</si>
  <si>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</si>
  <si>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</si>
  <si>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</si>
  <si>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</si>
  <si>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</si>
  <si>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ADRS2</t>
  </si>
  <si>
    <t>HRADRSPA0009</t>
  </si>
  <si>
    <t>ADRIS GRUPA d.d.</t>
  </si>
  <si>
    <t>H26CA</t>
  </si>
  <si>
    <t>HRRHMFO26CA5</t>
  </si>
  <si>
    <t>RHMF</t>
  </si>
  <si>
    <t>H282A</t>
  </si>
  <si>
    <t>HRRHMFO282A2</t>
  </si>
  <si>
    <t>H297A</t>
  </si>
  <si>
    <t>HRRHMFO297A0</t>
  </si>
  <si>
    <t>H327A</t>
  </si>
  <si>
    <t>HRRHMFO327A5</t>
  </si>
  <si>
    <t>H347A</t>
  </si>
  <si>
    <t>HRRHMFO347A3</t>
  </si>
  <si>
    <t>H34BA</t>
  </si>
  <si>
    <t>HRRHMFO34BA1</t>
  </si>
  <si>
    <t>H357A</t>
  </si>
  <si>
    <t>HRRHMFO357A2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</si>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</sst>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99.86</v>
      </c>
      <c r="E2" s="9">
        <v>99.86</v>
      </c>
      <c r="F2" s="10">
        <v>900000</v>
      </c>
      <c r="G2" s="10">
        <v>898740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21.12</v>
      </c>
      <c r="E3" s="9">
        <v>20</v>
      </c>
      <c r="F3" s="10">
        <v>19206</v>
      </c>
      <c r="G3" s="10">
        <v>399564.72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34.18</v>
      </c>
      <c r="E4" s="9">
        <v>33.82</v>
      </c>
      <c r="F4" s="10">
        <v>6214</v>
      </c>
      <c r="G4" s="10">
        <v>211044.82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10.95</v>
      </c>
      <c r="E5" s="9">
        <v>10.84</v>
      </c>
      <c r="F5" s="10">
        <v>3147</v>
      </c>
      <c r="G5" s="10">
        <v>34277.38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50.7</v>
      </c>
      <c r="E6" s="9">
        <v>49.4</v>
      </c>
      <c r="F6" s="10">
        <v>6257</v>
      </c>
      <c r="G6" s="10">
        <v>312157.86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71.25</v>
      </c>
      <c r="E7" s="9">
        <v>71.25</v>
      </c>
      <c r="F7" s="10">
        <v>5400</v>
      </c>
      <c r="G7" s="10">
        <v>384750</v>
      </c>
    </row>
    <row r="8" spans="1:7" customHeight="1" ht="12.75">
      <c r="A8" s="8" t="s">
        <v>22</v>
      </c>
      <c r="B8" s="8" t="s">
        <v>23</v>
      </c>
      <c r="C8" s="8" t="s">
        <v>24</v>
      </c>
      <c r="D8" s="9">
        <v>102.28</v>
      </c>
      <c r="E8" s="9">
        <v>102.25</v>
      </c>
      <c r="F8" s="10">
        <v>20000000</v>
      </c>
      <c r="G8" s="10">
        <v>20453000</v>
      </c>
    </row>
    <row r="9" spans="1:7" customHeight="1" ht="12.75">
      <c r="A9" s="8" t="s">
        <v>25</v>
      </c>
      <c r="B9" s="8" t="s">
        <v>26</v>
      </c>
      <c r="C9" s="8" t="s">
        <v>24</v>
      </c>
      <c r="D9" s="9">
        <v>101.025</v>
      </c>
      <c r="E9" s="9">
        <v>101.025</v>
      </c>
      <c r="F9" s="10">
        <v>31371823.72</v>
      </c>
      <c r="G9" s="10">
        <v>31693384.92</v>
      </c>
    </row>
    <row r="10" spans="1:7" customHeight="1" ht="12.75">
      <c r="A10" s="8" t="s">
        <v>27</v>
      </c>
      <c r="B10" s="8" t="s">
        <v>28</v>
      </c>
      <c r="C10" s="8" t="s">
        <v>24</v>
      </c>
      <c r="D10" s="9">
        <v>99.875</v>
      </c>
      <c r="E10" s="9">
        <v>99.875</v>
      </c>
      <c r="F10" s="10">
        <v>849425.97</v>
      </c>
      <c r="G10" s="10">
        <v>848364.19</v>
      </c>
    </row>
    <row r="11" spans="1:7" customHeight="1" ht="12.75">
      <c r="A11" s="8" t="s">
        <v>29</v>
      </c>
      <c r="B11" s="8" t="s">
        <v>30</v>
      </c>
      <c r="C11" s="8" t="s">
        <v>24</v>
      </c>
      <c r="D11" s="9">
        <v>102.2</v>
      </c>
      <c r="E11" s="9">
        <v>102.2</v>
      </c>
      <c r="F11" s="10">
        <v>3000000</v>
      </c>
      <c r="G11" s="10">
        <v>3066000</v>
      </c>
    </row>
    <row r="12" spans="1:7" customHeight="1" ht="12.75">
      <c r="A12" s="8" t="s">
        <v>31</v>
      </c>
      <c r="B12" s="8" t="s">
        <v>32</v>
      </c>
      <c r="C12" s="8" t="s">
        <v>24</v>
      </c>
      <c r="D12" s="9">
        <v>102.08</v>
      </c>
      <c r="E12" s="9">
        <v>102.08</v>
      </c>
      <c r="F12" s="10">
        <v>617180</v>
      </c>
      <c r="G12" s="10">
        <v>630017.36</v>
      </c>
    </row>
    <row r="13" spans="1:7" customHeight="1" ht="12.75">
      <c r="A13" s="8" t="s">
        <v>33</v>
      </c>
      <c r="B13" s="8" t="s">
        <v>34</v>
      </c>
      <c r="C13" s="8" t="s">
        <v>24</v>
      </c>
      <c r="D13" s="9">
        <v>82.643</v>
      </c>
      <c r="E13" s="9">
        <v>82.643</v>
      </c>
      <c r="F13" s="10">
        <v>147467.38</v>
      </c>
      <c r="G13" s="10">
        <v>121871.46</v>
      </c>
    </row>
    <row r="14" spans="1:7" customHeight="1" ht="12.75">
      <c r="A14" s="8" t="s">
        <v>35</v>
      </c>
      <c r="B14" s="8" t="s">
        <v>36</v>
      </c>
      <c r="C14" s="8" t="s">
        <v>24</v>
      </c>
      <c r="D14" s="9">
        <v>97.613</v>
      </c>
      <c r="E14" s="9">
        <v>97.613</v>
      </c>
      <c r="F14" s="10">
        <v>405000</v>
      </c>
      <c r="G14" s="10">
        <v>395332.66</v>
      </c>
    </row>
    <row r="15" spans="1:7" customHeight="1" ht="12.75">
      <c r="A15" s="8" t="s">
        <v>37</v>
      </c>
      <c r="B15" s="8" t="s">
        <v>38</v>
      </c>
      <c r="C15" s="8" t="s">
        <v>24</v>
      </c>
      <c r="D15" s="9">
        <v>74.45</v>
      </c>
      <c r="E15" s="9">
        <v>74.45</v>
      </c>
      <c r="F15" s="10">
        <v>1225000</v>
      </c>
      <c r="G15" s="10">
        <v>912012.5</v>
      </c>
    </row>
    <row r="16" spans="1:7" customHeight="1" ht="12.75">
      <c r="A16" s="4" t="s">
        <v>39</v>
      </c>
      <c r="B16" s="4"/>
      <c r="C16" s="4"/>
      <c r="D16" s="5"/>
      <c r="E16" s="5"/>
      <c r="F16" s="7">
        <f>SUM(F2:F15)</f>
        <v>58556121.07</v>
      </c>
      <c r="G16" s="6">
        <f>SUM(G2:G15)</f>
        <v>60360517.87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