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<sst xmlns="http://schemas.openxmlformats.org/spreadsheetml/2006/main" uniqueCount="335">
  <si>
    <t xml:space="preserve"> Zagreb Stock Exchange - Regulated Market</t>
  </si>
  <si>
    <t>Trading Summary</t>
  </si>
  <si>
    <t>2025-09-01 - 2025-09-30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</si>
  <si>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</si>
  <si>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</si>
  <si>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</si>
  <si>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</si>
  <si>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</si>
  <si>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</si>
  <si>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</si>
  <si>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</si>
  <si>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</si>
  <si>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</si>
  <si>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</si>
  <si>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</si>
  <si>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</si>
  <si>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</si>
  <si>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</si>
  <si>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</si>
  <si>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</si>
  <si>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</si>
  <si>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</si>
  <si>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</si>
  <si>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</si>
  <si>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</si>
  <si>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</si>
  <si>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</si>
  <si>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</si>
  <si>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</si>
  <si>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</si>
  <si>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</si>
  <si>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</si>
  <si>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</si>
  <si>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</si>
  <si>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</si>
  <si>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</si>
  <si>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</si>
  <si>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</si>
  <si>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</si>
  <si>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</si>
  <si>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</si>
  <si>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</si>
  <si>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</si>
  <si>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</si>
  <si>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</si>
  <si>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</si>
  <si>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</si>
  <si>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</si>
  <si>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</si>
  <si>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</si>
  <si>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</si>
  <si>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</si>
  <si>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</si>
  <si>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</si>
  <si>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</si>
  <si>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</si>
  <si>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</si>
  <si>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</si>
  <si>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</si>
  <si>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</si>
  <si>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</si>
  <si>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</si>
  <si>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</si>
  <si>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</si>
  <si>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</si>
  <si>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</si>
  <si>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</si>
  <si>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</si>
  <si>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</si>
  <si>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</si>
  <si>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</si>
  <si>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VLEN</t>
  </si>
  <si>
    <t>HRVLENRB0001</t>
  </si>
  <si>
    <t>BRODOGR. VIKTOR LENAC d.d.</t>
  </si>
  <si>
    <t>RR</t>
  </si>
  <si>
    <t>DDJH</t>
  </si>
  <si>
    <t>HRDDJHRA0007</t>
  </si>
  <si>
    <t>DURO DAKOVIC GRUPA d.d.</t>
  </si>
  <si>
    <t>ADPL</t>
  </si>
  <si>
    <t>HRADPLRA0006</t>
  </si>
  <si>
    <t>AD PLASTIK d.d.</t>
  </si>
  <si>
    <t>RP</t>
  </si>
  <si>
    <t>KOEI</t>
  </si>
  <si>
    <t>HRKOEIRA0009</t>
  </si>
  <si>
    <t>KONCAR d.d.</t>
  </si>
  <si>
    <t>RO</t>
  </si>
  <si>
    <t>SNBA</t>
  </si>
  <si>
    <t>HRSNBARA0003</t>
  </si>
  <si>
    <t>SLATINSKA BANKA d.d.</t>
  </si>
  <si>
    <t>DLKV</t>
  </si>
  <si>
    <t>HRDLKVRA0006</t>
  </si>
  <si>
    <t>Dalekovod, d.d.</t>
  </si>
  <si>
    <t>HEFA</t>
  </si>
  <si>
    <t>HRHEFARA0003</t>
  </si>
  <si>
    <t>HELIOS FAROS d.d.</t>
  </si>
  <si>
    <t>JDPL</t>
  </si>
  <si>
    <t>HRJDPLRA0007</t>
  </si>
  <si>
    <t>JADROPLOV d.d.</t>
  </si>
  <si>
    <t>ZB</t>
  </si>
  <si>
    <t>HRZB00RA0003</t>
  </si>
  <si>
    <t>Zagrebacka burza d.d.</t>
  </si>
  <si>
    <t>HPDG</t>
  </si>
  <si>
    <t>HRHPDGRA0006</t>
  </si>
  <si>
    <t>MEDORA HOTELI I LJET. d.d.</t>
  </si>
  <si>
    <t>Top 10 declines</t>
  </si>
  <si>
    <t>LKRI</t>
  </si>
  <si>
    <t>HRLKRIRA0007</t>
  </si>
  <si>
    <t>LUKA RIJEKA d.d.</t>
  </si>
  <si>
    <t>VIS</t>
  </si>
  <si>
    <t>HRVIS0RA0002</t>
  </si>
  <si>
    <t>VIS, d.d.</t>
  </si>
  <si>
    <t>KTJV</t>
  </si>
  <si>
    <t>HRKTJVRA0002</t>
  </si>
  <si>
    <t>Kutjevo d.d.</t>
  </si>
  <si>
    <t>INSP</t>
  </si>
  <si>
    <t>HRSLPFRA0004</t>
  </si>
  <si>
    <t>INSPIRIO ZAIF d.d.</t>
  </si>
  <si>
    <t>MONP</t>
  </si>
  <si>
    <t>HRMONPRA0007</t>
  </si>
  <si>
    <t>MON PERIN d.d.</t>
  </si>
  <si>
    <t>ADRS</t>
  </si>
  <si>
    <t>HRADRSRA0007</t>
  </si>
  <si>
    <t>ADRIS GRUPA d.d.</t>
  </si>
  <si>
    <t>LRH</t>
  </si>
  <si>
    <t>HRLRH0RA0007</t>
  </si>
  <si>
    <t>LIBURNIA RIVIERA HOTELI dd</t>
  </si>
  <si>
    <t>JDRN</t>
  </si>
  <si>
    <t>HRJDRNRB0002</t>
  </si>
  <si>
    <t>JADRAN d.d.</t>
  </si>
  <si>
    <t>IGH</t>
  </si>
  <si>
    <t>HRIGH0RA0006</t>
  </si>
  <si>
    <t>INSTITUT IGH d.d.</t>
  </si>
  <si>
    <t>AUHR</t>
  </si>
  <si>
    <t>HRAUHRRA0009</t>
  </si>
  <si>
    <t>AUTO HRVATSKA d.d.</t>
  </si>
  <si>
    <t>Top 10 stock with the highest turnover</t>
  </si>
  <si>
    <t>PODR</t>
  </si>
  <si>
    <t>HRPODRRA0004</t>
  </si>
  <si>
    <t>PODRAVKA d.d.</t>
  </si>
  <si>
    <t>ZITO</t>
  </si>
  <si>
    <t>HRZTOSRB0002</t>
  </si>
  <si>
    <t>ZITO d.d.</t>
  </si>
  <si>
    <t>KODT</t>
  </si>
  <si>
    <t>HRKODTRA0007</t>
  </si>
  <si>
    <t>KONCAR - D&amp;ST dd</t>
  </si>
  <si>
    <t>HT</t>
  </si>
  <si>
    <t>HRHT00RA0005</t>
  </si>
  <si>
    <t>HT d.d.</t>
  </si>
  <si>
    <t>IG</t>
  </si>
  <si>
    <t>HRIG00RA0009</t>
  </si>
  <si>
    <t>ING-GRAD d.d.</t>
  </si>
  <si>
    <t>RIVP</t>
  </si>
  <si>
    <t>HRRIVPRA0000</t>
  </si>
  <si>
    <t>Valamar Riviera d.d.</t>
  </si>
  <si>
    <t>KODT2</t>
  </si>
  <si>
    <t>HRKODTPA0009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</si>
  <si>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</si>
  <si>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</si>
  <si>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</si>
  <si>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</si>
  <si>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</si>
  <si>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</si>
  <si>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</si>
  <si>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</si>
  <si>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</si>
  <si>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</si>
  <si>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</si>
  <si>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</si>
  <si>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</si>
  <si>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</si>
  <si>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</si>
  <si>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</si>
  <si>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</si>
  <si>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</si>
  <si>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ADRS2</t>
  </si>
  <si>
    <t>HRADRSPA0009</t>
  </si>
  <si>
    <t>ARNT</t>
  </si>
  <si>
    <t>HRARNTRA0004</t>
  </si>
  <si>
    <t>Arena Hospitality Group dd</t>
  </si>
  <si>
    <t>ATGR</t>
  </si>
  <si>
    <t>HRATGRRA0003</t>
  </si>
  <si>
    <t>ATLANTIC GRUPA d.d.</t>
  </si>
  <si>
    <t>BRIN</t>
  </si>
  <si>
    <t>HRBRINRA0006</t>
  </si>
  <si>
    <t>ZAIF Breza d.d.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</si>
  <si>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</si>
  <si>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</si>
  <si>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</si>
  <si>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</si>
  <si>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</si>
  <si>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</si>
  <si>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</si>
  <si>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</si>
  <si>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</si>
  <si>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</si>
  <si>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</si>
  <si>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</si>
  <si>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</si>
  <si>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</si>
  <si>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</si>
  <si>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</si>
  <si>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</si>
  <si>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</si>
  <si>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</si>
  <si>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</si>
  <si>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</si>
  <si>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</si>
  <si>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</si>
  <si>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</si>
  <si>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</si>
  <si>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</si>
  <si>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</si>
  <si>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</si>
  <si>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</si>
  <si>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</si>
  <si>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</si>
  <si>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</si>
  <si>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</si>
  <si>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</si>
  <si>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</si>
  <si>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</si>
  <si>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</si>
  <si>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</si>
  <si>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</si>
  <si>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</si>
  <si>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</si>
  <si>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</si>
  <si>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</si>
  <si>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</si>
  <si>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</si>
  <si>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</si>
  <si>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</si>
  <si>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</si>
  <si>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</si>
  <si>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</si>
  <si>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</si>
  <si>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</si>
  <si>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</si>
  <si>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</si>
  <si>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</si>
  <si>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</si>
  <si>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</si>
  <si>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</si>
  <si>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</si>
  <si>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</si>
  <si>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</si>
  <si>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</si>
  <si>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</si>
  <si>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</si>
  <si>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</si>
  <si>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</si>
  <si>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</si>
  <si>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</si>
  <si>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</si>
  <si>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</si>
  <si>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</si>
  <si>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PDBA</t>
  </si>
  <si>
    <t>HRPDBARA0008</t>
  </si>
  <si>
    <t>PODRAVSKA BANKA d.d.</t>
  </si>
  <si>
    <t>PLAG</t>
  </si>
  <si>
    <t>HRPLAGRA0003</t>
  </si>
  <si>
    <t>PLAVA LAGUNA d. 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</si>
  <si>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</si>
  <si>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</si>
  <si>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</si>
  <si>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</si>
  <si>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</si>
  <si>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</si>
  <si>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</si>
  <si>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</si>
  <si>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</si>
  <si>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</si>
  <si>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</si>
  <si>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</si>
  <si>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ZABA</t>
  </si>
  <si>
    <t>HRZABARA0009</t>
  </si>
  <si>
    <t>Zagrebacka banka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</si>
  <si>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</si>
  <si>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</si>
  <si>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</si>
  <si>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</si>
  <si>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</si>
  <si>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</si>
  <si>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</si>
  <si>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</si>
  <si>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</si>
  <si>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\</t>
  </si>
  <si>
    <t>HRK</t>
  </si>
  <si>
    <t>H273N</t>
  </si>
  <si>
    <t>HRRHMFO273N4</t>
  </si>
  <si>
    <t>RHMF</t>
  </si>
  <si>
    <t>H277N</t>
  </si>
  <si>
    <t>HRRHMFO277N5</t>
  </si>
  <si>
    <t>H33BA</t>
  </si>
  <si>
    <t>HRRHMFO33BA3</t>
  </si>
  <si>
    <t>T547N</t>
  </si>
  <si>
    <t>HRRHMFT547N6</t>
  </si>
  <si>
    <t>T609N</t>
  </si>
  <si>
    <t>HRRHMFT609N4</t>
  </si>
  <si>
    <t>T623N</t>
  </si>
  <si>
    <t>HRRHMFT623N5</t>
  </si>
  <si>
    <t>Name</t>
  </si>
  <si>
    <t>NAV</t>
  </si>
  <si>
    <t>NAV date</t>
  </si>
  <si>
    <t>7BET</t>
  </si>
  <si>
    <t>HRICAMFBETR5</t>
  </si>
  <si>
    <t>InterCapital ETF d.o.o.</t>
  </si>
  <si>
    <t>2025-09-29</t>
  </si>
  <si>
    <t>7CASH</t>
  </si>
  <si>
    <t>HRICAMFEUMM1</t>
  </si>
  <si>
    <t>7CRO</t>
  </si>
  <si>
    <t>HRICAMFCR102</t>
  </si>
  <si>
    <t>7SLO</t>
  </si>
  <si>
    <t>HRICAMFSBI06</t>
  </si>
  <si>
    <t>Equity</t>
  </si>
  <si>
    <t>H34BA</t>
  </si>
  <si>
    <t>HRRHMFO34BA1</t>
  </si>
  <si>
    <t>Reference price</t>
  </si>
  <si>
    <t>3ATG3</t>
  </si>
  <si>
    <t>HRATGRO305A0</t>
  </si>
  <si>
    <t>3JDG3</t>
  </si>
  <si>
    <t>HRJDGLO29CA5</t>
  </si>
  <si>
    <t>JGL d.d.</t>
  </si>
  <si>
    <t>3SPN</t>
  </si>
  <si>
    <t>HRSPANO307A0</t>
  </si>
  <si>
    <t>H26CA</t>
  </si>
  <si>
    <t>HRRHMFO26CA5</t>
  </si>
  <si>
    <t>H282A</t>
  </si>
  <si>
    <t>HRRHMFO282A2</t>
  </si>
  <si>
    <t>H327A</t>
  </si>
  <si>
    <t>HRRHMFO327A5</t>
  </si>
  <si>
    <t>H327E</t>
  </si>
  <si>
    <t>HRRHMFO327E7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</si>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</sst>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eb96f4360690db05ebdd25285d5d34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74582133</v>
      </c>
      <c r="C2" s="42">
        <f>SUM(C3:C7)</f>
        <v>463019892.13</v>
      </c>
      <c r="E2" s="43"/>
    </row>
    <row r="3" spans="1:5" customHeight="1" ht="12.75">
      <c r="A3" s="44" t="s">
        <v>22</v>
      </c>
      <c r="B3" s="4">
        <v>69807972.67</v>
      </c>
      <c r="C3" s="4">
        <v>390671852.62</v>
      </c>
      <c r="E3" s="5"/>
    </row>
    <row r="4" spans="1:5" customHeight="1" ht="12">
      <c r="A4" s="44" t="s">
        <v>23</v>
      </c>
      <c r="B4" s="4">
        <v>1096150.69</v>
      </c>
      <c r="C4" s="4">
        <v>21564773.18</v>
      </c>
      <c r="E4" s="43"/>
    </row>
    <row r="5" spans="1:5" customHeight="1" ht="12">
      <c r="A5" s="44" t="s">
        <v>24</v>
      </c>
      <c r="B5" s="4">
        <v>535669.2</v>
      </c>
      <c r="C5" s="4">
        <v>8988699.8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3142340.44</v>
      </c>
      <c r="C7" s="4">
        <v>41794566.53</v>
      </c>
      <c r="E7" s="43"/>
    </row>
    <row r="8" spans="1:5" customHeight="1" ht="12">
      <c r="A8" s="12" t="s">
        <v>27</v>
      </c>
      <c r="B8" s="42">
        <v>25996460</v>
      </c>
      <c r="C8" s="42">
        <v>152752862.44</v>
      </c>
      <c r="E8" s="43"/>
    </row>
    <row r="9" spans="1:5" customHeight="1" ht="12">
      <c r="A9" s="12" t="s">
        <v>28</v>
      </c>
      <c r="B9" s="42">
        <v>4152500</v>
      </c>
      <c r="C9" s="42">
        <v>9318750</v>
      </c>
      <c r="E9" s="43"/>
    </row>
    <row r="10" spans="1:5" customHeight="1" ht="12">
      <c r="A10" s="45" t="s">
        <v>29</v>
      </c>
      <c r="B10" s="46">
        <f>SUM(B3:B9)</f>
        <v>104731093</v>
      </c>
      <c r="C10" s="46">
        <f>SUM(C3:C9)</f>
        <v>625091504.57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74582133</v>
      </c>
      <c r="C14" s="42">
        <f>SUM(C16:C22)</f>
        <v>4519887</v>
      </c>
      <c r="D14" s="42">
        <f>SUM(D16:D22)</f>
        <v>13800</v>
      </c>
      <c r="E14" s="42">
        <f>SUM(E16:E22)</f>
        <v>55115767963.27</v>
      </c>
    </row>
    <row r="15" spans="1:5" customHeight="1" ht="12">
      <c r="A15" s="12" t="s">
        <v>22</v>
      </c>
      <c r="B15" s="42">
        <f>SUM(B16:B18)</f>
        <v>69807972.67</v>
      </c>
      <c r="C15" s="42">
        <f>SUM(C16:C18)</f>
        <v>1958270</v>
      </c>
      <c r="D15" s="42">
        <f>SUM(D16:D18)</f>
        <v>13470</v>
      </c>
      <c r="E15" s="42">
        <f>SUM(E16:E18)</f>
        <v>32083067254.68</v>
      </c>
    </row>
    <row r="16" spans="1:5" customHeight="1" ht="12">
      <c r="A16" s="44" t="s">
        <v>35</v>
      </c>
      <c r="B16" s="4">
        <v>14520156.22</v>
      </c>
      <c r="C16" s="4">
        <v>647575</v>
      </c>
      <c r="D16" s="4">
        <v>3104</v>
      </c>
      <c r="E16" s="4">
        <v>6055085348.68</v>
      </c>
    </row>
    <row r="17" spans="1:5" customHeight="1" ht="12" s="47" customFormat="1">
      <c r="A17" s="44" t="s">
        <v>36</v>
      </c>
      <c r="B17" s="4">
        <v>41771934.42</v>
      </c>
      <c r="C17" s="4">
        <v>717722</v>
      </c>
      <c r="D17" s="4">
        <v>6834</v>
      </c>
      <c r="E17" s="4">
        <v>10610499094.94</v>
      </c>
    </row>
    <row r="18" spans="1:5" customHeight="1" ht="12" s="47" customFormat="1">
      <c r="A18" s="44" t="s">
        <v>37</v>
      </c>
      <c r="B18" s="4">
        <v>13515882.03</v>
      </c>
      <c r="C18" s="4">
        <v>592973</v>
      </c>
      <c r="D18" s="4">
        <v>3532</v>
      </c>
      <c r="E18" s="4">
        <v>15417482811.06</v>
      </c>
    </row>
    <row r="19" spans="1:5" customHeight="1" ht="12" s="47" customFormat="1">
      <c r="A19" s="12" t="s">
        <v>23</v>
      </c>
      <c r="B19" s="42">
        <v>1096150.69</v>
      </c>
      <c r="C19" s="42">
        <v>1949500</v>
      </c>
      <c r="D19" s="42">
        <v>24</v>
      </c>
      <c r="E19" s="42">
        <v>19583470912.08</v>
      </c>
    </row>
    <row r="20" spans="1:5" customHeight="1" ht="12">
      <c r="A20" s="12" t="s">
        <v>24</v>
      </c>
      <c r="B20" s="42">
        <v>535669.2</v>
      </c>
      <c r="C20" s="42">
        <v>543000</v>
      </c>
      <c r="D20" s="42">
        <v>17</v>
      </c>
      <c r="E20" s="42">
        <v>3329300163.7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3142340.44</v>
      </c>
      <c r="C22" s="46">
        <v>69117</v>
      </c>
      <c r="D22" s="46">
        <v>289</v>
      </c>
      <c r="E22" s="46">
        <v>119929632.81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35</v>
      </c>
    </row>
    <row r="26" spans="1:5" customHeight="1" ht="12">
      <c r="A26" s="13" t="s">
        <v>40</v>
      </c>
      <c r="B26" s="3">
        <v>21</v>
      </c>
    </row>
    <row r="27" spans="1:5" customHeight="1" ht="12">
      <c r="A27" s="37" t="s">
        <v>41</v>
      </c>
      <c r="B27" s="14">
        <v>7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76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50</v>
      </c>
    </row>
    <row r="35" spans="1:5" customHeight="1" ht="12">
      <c r="A35" s="12" t="s">
        <v>23</v>
      </c>
      <c r="B35" s="51">
        <v>33</v>
      </c>
    </row>
    <row r="36" spans="1:5" customHeight="1" ht="12">
      <c r="A36" s="12" t="s">
        <v>24</v>
      </c>
      <c r="B36" s="51">
        <v>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3701.81</v>
      </c>
      <c r="C2" s="99">
        <v>3878.34</v>
      </c>
      <c r="D2" s="99">
        <v>3688.3</v>
      </c>
      <c r="E2" s="99">
        <v>3798.11</v>
      </c>
      <c r="F2" s="131">
        <v>0.026</v>
      </c>
      <c r="G2" s="100">
        <v>61018420.94</v>
      </c>
    </row>
    <row r="3" spans="1:7" customHeight="1" ht="13.5">
      <c r="A3" s="101" t="s">
        <v>50</v>
      </c>
      <c r="B3" s="102">
        <v>2933.5</v>
      </c>
      <c r="C3" s="102">
        <v>3071.37</v>
      </c>
      <c r="D3" s="102">
        <v>2922.95</v>
      </c>
      <c r="E3" s="102">
        <v>3008.23</v>
      </c>
      <c r="F3" s="132">
        <v>0.0255</v>
      </c>
      <c r="G3" s="103">
        <v>61018420.94</v>
      </c>
    </row>
    <row r="4" spans="1:7" customHeight="1" ht="13.5">
      <c r="A4" s="101" t="s">
        <v>51</v>
      </c>
      <c r="B4" s="102">
        <v>2320.18</v>
      </c>
      <c r="C4" s="102">
        <v>2496.6</v>
      </c>
      <c r="D4" s="102">
        <v>2312.44</v>
      </c>
      <c r="E4" s="102">
        <v>2416.91</v>
      </c>
      <c r="F4" s="132">
        <v>0.0417</v>
      </c>
      <c r="G4" s="103">
        <v>49609459.42</v>
      </c>
    </row>
    <row r="5" spans="1:7" customHeight="1" ht="13.5">
      <c r="A5" s="101" t="s">
        <v>52</v>
      </c>
      <c r="B5" s="102">
        <v>2670.62</v>
      </c>
      <c r="C5" s="102">
        <v>2870.73</v>
      </c>
      <c r="D5" s="102">
        <v>2661.84</v>
      </c>
      <c r="E5" s="102">
        <v>2780.04</v>
      </c>
      <c r="F5" s="132">
        <v>0.041</v>
      </c>
      <c r="G5" s="103">
        <v>49609459.42</v>
      </c>
    </row>
    <row r="6" spans="1:7" customHeight="1" ht="13.5">
      <c r="A6" s="101" t="s">
        <v>53</v>
      </c>
      <c r="B6" s="102">
        <v>1975.85</v>
      </c>
      <c r="C6" s="102">
        <v>2066.72</v>
      </c>
      <c r="D6" s="102">
        <v>1961.96</v>
      </c>
      <c r="E6" s="102">
        <v>2032.2</v>
      </c>
      <c r="F6" s="132">
        <v>0.0285</v>
      </c>
      <c r="G6" s="103">
        <v>14520156.22</v>
      </c>
    </row>
    <row r="7" spans="1:7" customHeight="1" ht="13.5">
      <c r="A7" s="101" t="s">
        <v>54</v>
      </c>
      <c r="B7" s="102">
        <v>2321.6</v>
      </c>
      <c r="C7" s="102">
        <v>2448.51</v>
      </c>
      <c r="D7" s="102">
        <v>2309.28</v>
      </c>
      <c r="E7" s="102">
        <v>2403.29</v>
      </c>
      <c r="F7" s="132">
        <v>0.0352</v>
      </c>
      <c r="G7" s="103">
        <v>60875467.38</v>
      </c>
    </row>
    <row r="8" spans="1:7" customHeight="1" ht="13.5">
      <c r="A8" s="101" t="s">
        <v>55</v>
      </c>
      <c r="B8" s="102">
        <v>2895.67</v>
      </c>
      <c r="C8" s="102">
        <v>3401.91</v>
      </c>
      <c r="D8" s="102">
        <v>2877.82</v>
      </c>
      <c r="E8" s="102">
        <v>3308.42</v>
      </c>
      <c r="F8" s="132">
        <v>0.1425</v>
      </c>
      <c r="G8" s="103">
        <v>38368469.94</v>
      </c>
    </row>
    <row r="9" spans="1:7" customHeight="1" ht="13.5">
      <c r="A9" s="101" t="s">
        <v>56</v>
      </c>
      <c r="B9" s="102">
        <v>980.86</v>
      </c>
      <c r="C9" s="102">
        <v>1066.69</v>
      </c>
      <c r="D9" s="102">
        <v>958.32</v>
      </c>
      <c r="E9" s="102">
        <v>1049.24</v>
      </c>
      <c r="F9" s="132">
        <v>0.0707</v>
      </c>
      <c r="G9" s="103">
        <v>4944729.28</v>
      </c>
    </row>
    <row r="10" spans="1:7" customHeight="1" ht="13.5" s="18" customFormat="1">
      <c r="A10" s="101" t="s">
        <v>57</v>
      </c>
      <c r="B10" s="102">
        <v>829.28</v>
      </c>
      <c r="C10" s="102">
        <v>875.92</v>
      </c>
      <c r="D10" s="102">
        <v>816.49</v>
      </c>
      <c r="E10" s="102">
        <v>836.14</v>
      </c>
      <c r="F10" s="132">
        <v>0.01</v>
      </c>
      <c r="G10" s="103">
        <v>6988014.85</v>
      </c>
    </row>
    <row r="11" spans="1:7" customHeight="1" ht="13.5">
      <c r="A11" s="101" t="s">
        <v>58</v>
      </c>
      <c r="B11" s="102">
        <v>1218.81</v>
      </c>
      <c r="C11" s="102">
        <v>1307.59</v>
      </c>
      <c r="D11" s="102">
        <v>1145.18</v>
      </c>
      <c r="E11" s="102">
        <v>1150.72</v>
      </c>
      <c r="F11" s="132">
        <v>-0.051</v>
      </c>
      <c r="G11" s="103">
        <v>603436.15</v>
      </c>
    </row>
    <row r="12" spans="1:7" customHeight="1" ht="13.5">
      <c r="A12" s="101" t="s">
        <v>59</v>
      </c>
      <c r="B12" s="102">
        <v>4813.16</v>
      </c>
      <c r="C12" s="102">
        <v>4845.25</v>
      </c>
      <c r="D12" s="102">
        <v>4617.88</v>
      </c>
      <c r="E12" s="102">
        <v>4678.82</v>
      </c>
      <c r="F12" s="132">
        <v>-0.0279</v>
      </c>
      <c r="G12" s="103">
        <v>2732108.56</v>
      </c>
    </row>
    <row r="13" spans="1:7" customHeight="1" ht="13.5">
      <c r="A13" s="101" t="s">
        <v>60</v>
      </c>
      <c r="B13" s="102">
        <v>99.2066</v>
      </c>
      <c r="C13" s="102">
        <v>99.2652</v>
      </c>
      <c r="D13" s="102">
        <v>99.1599</v>
      </c>
      <c r="E13" s="102">
        <v>99.2652</v>
      </c>
      <c r="F13" s="132">
        <v>0.0006</v>
      </c>
      <c r="G13" s="103">
        <v>37149404.12</v>
      </c>
    </row>
    <row r="14" spans="1:7" customHeight="1" ht="13.5">
      <c r="A14" s="97" t="s">
        <v>61</v>
      </c>
      <c r="B14" s="95">
        <v>184.7313</v>
      </c>
      <c r="C14" s="95">
        <v>185.2064</v>
      </c>
      <c r="D14" s="95">
        <v>184.6702</v>
      </c>
      <c r="E14" s="95">
        <v>185.2064</v>
      </c>
      <c r="F14" s="133">
        <v>0.0026</v>
      </c>
      <c r="G14" s="96">
        <v>37149404.12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3878.34</v>
      </c>
      <c r="C20" s="105">
        <v>45915</v>
      </c>
      <c r="D20" s="104">
        <v>2931.66</v>
      </c>
      <c r="E20" s="105">
        <v>45567</v>
      </c>
      <c r="F20" s="23"/>
    </row>
    <row r="21" spans="1:7" customHeight="1" ht="13.5">
      <c r="A21" s="108" t="s">
        <v>50</v>
      </c>
      <c r="B21" s="109">
        <v>3071.37</v>
      </c>
      <c r="C21" s="117">
        <v>45915</v>
      </c>
      <c r="D21" s="109">
        <v>2243.76</v>
      </c>
      <c r="E21" s="117">
        <v>45567</v>
      </c>
      <c r="G21" s="20"/>
    </row>
    <row r="22" spans="1:7" customHeight="1" ht="13.5">
      <c r="A22" s="101" t="s">
        <v>51</v>
      </c>
      <c r="B22" s="109">
        <v>2496.6</v>
      </c>
      <c r="C22" s="117">
        <v>45915</v>
      </c>
      <c r="D22" s="109">
        <v>1822.82</v>
      </c>
      <c r="E22" s="117">
        <v>45565</v>
      </c>
      <c r="G22" s="19"/>
    </row>
    <row r="23" spans="1:7" customHeight="1" ht="13.5">
      <c r="A23" s="101" t="s">
        <v>52</v>
      </c>
      <c r="B23" s="109">
        <v>2870.73</v>
      </c>
      <c r="C23" s="117">
        <v>45915</v>
      </c>
      <c r="D23" s="109">
        <v>2038.26</v>
      </c>
      <c r="E23" s="117">
        <v>45565</v>
      </c>
      <c r="G23" s="19"/>
    </row>
    <row r="24" spans="1:7" customHeight="1" ht="13.5">
      <c r="A24" s="101" t="s">
        <v>53</v>
      </c>
      <c r="B24" s="109">
        <v>2066.72</v>
      </c>
      <c r="C24" s="117">
        <v>45915</v>
      </c>
      <c r="D24" s="109">
        <v>1721.2</v>
      </c>
      <c r="E24" s="117">
        <v>45754</v>
      </c>
      <c r="G24" s="19"/>
    </row>
    <row r="25" spans="1:7" customHeight="1" ht="13.5">
      <c r="A25" s="101" t="s">
        <v>54</v>
      </c>
      <c r="B25" s="109">
        <v>2448.51</v>
      </c>
      <c r="C25" s="117">
        <v>45918</v>
      </c>
      <c r="D25" s="109">
        <v>1853.66</v>
      </c>
      <c r="E25" s="117">
        <v>45754</v>
      </c>
      <c r="G25" s="19"/>
    </row>
    <row r="26" spans="1:7" customHeight="1" ht="13.5">
      <c r="A26" s="101" t="s">
        <v>55</v>
      </c>
      <c r="B26" s="109">
        <v>3401.91</v>
      </c>
      <c r="C26" s="117">
        <v>45918</v>
      </c>
      <c r="D26" s="109">
        <v>1952.18</v>
      </c>
      <c r="E26" s="117">
        <v>45754</v>
      </c>
      <c r="G26" s="19"/>
    </row>
    <row r="27" spans="1:7" customHeight="1" ht="13.5">
      <c r="A27" s="101" t="s">
        <v>56</v>
      </c>
      <c r="B27" s="109">
        <v>1066.69</v>
      </c>
      <c r="C27" s="117">
        <v>45912</v>
      </c>
      <c r="D27" s="109">
        <v>612</v>
      </c>
      <c r="E27" s="117">
        <v>45637</v>
      </c>
      <c r="F27" s="19"/>
    </row>
    <row r="28" spans="1:7" customHeight="1" ht="13.5">
      <c r="A28" s="101" t="s">
        <v>57</v>
      </c>
      <c r="B28" s="109">
        <v>901.12</v>
      </c>
      <c r="C28" s="117">
        <v>45576</v>
      </c>
      <c r="D28" s="109">
        <v>755.47</v>
      </c>
      <c r="E28" s="117">
        <v>45754</v>
      </c>
      <c r="F28" s="19"/>
    </row>
    <row r="29" spans="1:7" customHeight="1" ht="13.5">
      <c r="A29" s="101" t="s">
        <v>58</v>
      </c>
      <c r="B29" s="109">
        <v>1468.7</v>
      </c>
      <c r="C29" s="117">
        <v>45565</v>
      </c>
      <c r="D29" s="109">
        <v>1145.18</v>
      </c>
      <c r="E29" s="117">
        <v>45926</v>
      </c>
      <c r="F29" s="24"/>
    </row>
    <row r="30" spans="1:7" customHeight="1" ht="13.5">
      <c r="A30" s="101" t="s">
        <v>59</v>
      </c>
      <c r="B30" s="109">
        <v>4845.25</v>
      </c>
      <c r="C30" s="117">
        <v>45901</v>
      </c>
      <c r="D30" s="109">
        <v>3873.4</v>
      </c>
      <c r="E30" s="117">
        <v>45754</v>
      </c>
      <c r="F30" s="24"/>
    </row>
    <row r="31" spans="1:7" customHeight="1" ht="13.5">
      <c r="A31" s="101" t="s">
        <v>60</v>
      </c>
      <c r="B31" s="109">
        <v>99.6763</v>
      </c>
      <c r="C31" s="117">
        <v>45660</v>
      </c>
      <c r="D31" s="109">
        <v>97.3139</v>
      </c>
      <c r="E31" s="117">
        <v>45572</v>
      </c>
      <c r="F31" s="24"/>
    </row>
    <row r="32" spans="1:7" customHeight="1" ht="13.5">
      <c r="A32" s="110" t="s">
        <v>61</v>
      </c>
      <c r="B32" s="111">
        <v>185.2064</v>
      </c>
      <c r="C32" s="112">
        <v>45930</v>
      </c>
      <c r="D32" s="111">
        <v>177.2622</v>
      </c>
      <c r="E32" s="112">
        <v>45565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2894.68</v>
      </c>
      <c r="C2" s="99">
        <v>3016.7</v>
      </c>
      <c r="D2" s="99">
        <v>2894.68</v>
      </c>
      <c r="E2" s="99">
        <v>2989.51</v>
      </c>
      <c r="F2" s="131">
        <v>0.0324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3016.7</v>
      </c>
      <c r="C8" s="141">
        <v>45915</v>
      </c>
      <c r="D8" s="140">
        <v>2072.44</v>
      </c>
      <c r="E8" s="141">
        <v>45567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4.42</v>
      </c>
      <c r="G3" s="134">
        <v>0.3155</v>
      </c>
      <c r="H3" s="60">
        <v>858885.94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63</v>
      </c>
      <c r="G4" s="134">
        <v>0.26</v>
      </c>
      <c r="H4" s="60">
        <v>145831.1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81</v>
      </c>
      <c r="F5" s="59">
        <v>17.5</v>
      </c>
      <c r="G5" s="134">
        <v>0.2111</v>
      </c>
      <c r="H5" s="60">
        <v>3100364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85</v>
      </c>
      <c r="F6" s="59">
        <v>652</v>
      </c>
      <c r="G6" s="134">
        <v>0.1359</v>
      </c>
      <c r="H6" s="60">
        <v>29659336</v>
      </c>
    </row>
    <row r="7" spans="1:8" customHeight="1" ht="17.1">
      <c r="A7" s="58">
        <v>5</v>
      </c>
      <c r="B7" s="58" t="s">
        <v>86</v>
      </c>
      <c r="C7" s="58" t="s">
        <v>87</v>
      </c>
      <c r="D7" s="119" t="s">
        <v>88</v>
      </c>
      <c r="E7" s="121" t="s">
        <v>74</v>
      </c>
      <c r="F7" s="59">
        <v>14.7</v>
      </c>
      <c r="G7" s="134">
        <v>0.1221</v>
      </c>
      <c r="H7" s="60">
        <v>17909</v>
      </c>
    </row>
    <row r="8" spans="1:8" customHeight="1" ht="17.1">
      <c r="A8" s="58">
        <v>6</v>
      </c>
      <c r="B8" s="58" t="s">
        <v>89</v>
      </c>
      <c r="C8" s="58" t="s">
        <v>90</v>
      </c>
      <c r="D8" s="119" t="s">
        <v>91</v>
      </c>
      <c r="E8" s="121" t="s">
        <v>85</v>
      </c>
      <c r="F8" s="59">
        <v>8.2</v>
      </c>
      <c r="G8" s="134">
        <v>0.1202</v>
      </c>
      <c r="H8" s="60">
        <v>2147196.84</v>
      </c>
    </row>
    <row r="9" spans="1:8" customHeight="1" ht="17.1">
      <c r="A9" s="58">
        <v>7</v>
      </c>
      <c r="B9" s="58" t="s">
        <v>92</v>
      </c>
      <c r="C9" s="58" t="s">
        <v>93</v>
      </c>
      <c r="D9" s="119" t="s">
        <v>94</v>
      </c>
      <c r="E9" s="121" t="s">
        <v>74</v>
      </c>
      <c r="F9" s="59">
        <v>0.84</v>
      </c>
      <c r="G9" s="134">
        <v>0.1053</v>
      </c>
      <c r="H9" s="60">
        <v>67881.56</v>
      </c>
    </row>
    <row r="10" spans="1:8" customHeight="1" ht="17.1">
      <c r="A10" s="58">
        <v>8</v>
      </c>
      <c r="B10" s="58" t="s">
        <v>95</v>
      </c>
      <c r="C10" s="58" t="s">
        <v>96</v>
      </c>
      <c r="D10" s="119" t="s">
        <v>97</v>
      </c>
      <c r="E10" s="121" t="s">
        <v>74</v>
      </c>
      <c r="F10" s="59">
        <v>7.15</v>
      </c>
      <c r="G10" s="134">
        <v>0.1</v>
      </c>
      <c r="H10" s="60">
        <v>71994.4</v>
      </c>
    </row>
    <row r="11" spans="1:8" customHeight="1" ht="16.5">
      <c r="A11" s="58">
        <v>9</v>
      </c>
      <c r="B11" s="58" t="s">
        <v>98</v>
      </c>
      <c r="C11" s="58" t="s">
        <v>99</v>
      </c>
      <c r="D11" s="119" t="s">
        <v>100</v>
      </c>
      <c r="E11" s="121" t="s">
        <v>85</v>
      </c>
      <c r="F11" s="59">
        <v>7.3</v>
      </c>
      <c r="G11" s="134">
        <v>0.0735</v>
      </c>
      <c r="H11" s="60">
        <v>63357.65</v>
      </c>
    </row>
    <row r="12" spans="1:8" customHeight="1" ht="17.1">
      <c r="A12" s="61">
        <v>10</v>
      </c>
      <c r="B12" s="61" t="s">
        <v>101</v>
      </c>
      <c r="C12" s="61" t="s">
        <v>102</v>
      </c>
      <c r="D12" s="120" t="s">
        <v>103</v>
      </c>
      <c r="E12" s="122" t="s">
        <v>74</v>
      </c>
      <c r="F12" s="62">
        <v>3</v>
      </c>
      <c r="G12" s="135">
        <v>0.0714</v>
      </c>
      <c r="H12" s="63">
        <v>1824.6</v>
      </c>
    </row>
    <row r="14" spans="1:8" customHeight="1" ht="19.5" s="118" customFormat="1">
      <c r="A14" s="149" t="s">
        <v>104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105</v>
      </c>
      <c r="C16" s="58" t="s">
        <v>106</v>
      </c>
      <c r="D16" s="119" t="s">
        <v>107</v>
      </c>
      <c r="E16" s="121" t="s">
        <v>85</v>
      </c>
      <c r="F16" s="59">
        <v>13.5</v>
      </c>
      <c r="G16" s="134">
        <v>-0.1818</v>
      </c>
      <c r="H16" s="60">
        <v>413507.3</v>
      </c>
    </row>
    <row r="17" spans="1:8" customHeight="1" ht="17.1">
      <c r="A17" s="58">
        <v>2</v>
      </c>
      <c r="B17" s="58" t="s">
        <v>108</v>
      </c>
      <c r="C17" s="58" t="s">
        <v>109</v>
      </c>
      <c r="D17" s="119" t="s">
        <v>110</v>
      </c>
      <c r="E17" s="121" t="s">
        <v>74</v>
      </c>
      <c r="F17" s="59">
        <v>0.85</v>
      </c>
      <c r="G17" s="134">
        <v>-0.1327</v>
      </c>
      <c r="H17" s="60">
        <v>5756.69</v>
      </c>
    </row>
    <row r="18" spans="1:8" customHeight="1" ht="12.75">
      <c r="A18" s="58">
        <v>3</v>
      </c>
      <c r="B18" s="58" t="s">
        <v>111</v>
      </c>
      <c r="C18" s="58" t="s">
        <v>112</v>
      </c>
      <c r="D18" s="119" t="s">
        <v>113</v>
      </c>
      <c r="E18" s="121" t="s">
        <v>74</v>
      </c>
      <c r="F18" s="59">
        <v>4.86</v>
      </c>
      <c r="G18" s="134">
        <v>-0.0916</v>
      </c>
      <c r="H18" s="60">
        <v>24055.96</v>
      </c>
    </row>
    <row r="19" spans="1:8" customHeight="1" ht="17.1">
      <c r="A19" s="58">
        <v>4</v>
      </c>
      <c r="B19" s="58" t="s">
        <v>114</v>
      </c>
      <c r="C19" s="58" t="s">
        <v>115</v>
      </c>
      <c r="D19" s="119" t="s">
        <v>116</v>
      </c>
      <c r="E19" s="121" t="s">
        <v>74</v>
      </c>
      <c r="F19" s="59">
        <v>2.98</v>
      </c>
      <c r="G19" s="134">
        <v>-0.0688</v>
      </c>
      <c r="H19" s="60">
        <v>13253.44</v>
      </c>
    </row>
    <row r="20" spans="1:8" customHeight="1" ht="17.1">
      <c r="A20" s="58">
        <v>5</v>
      </c>
      <c r="B20" s="58" t="s">
        <v>117</v>
      </c>
      <c r="C20" s="58" t="s">
        <v>118</v>
      </c>
      <c r="D20" s="119" t="s">
        <v>119</v>
      </c>
      <c r="E20" s="121" t="s">
        <v>74</v>
      </c>
      <c r="F20" s="59">
        <v>7.1</v>
      </c>
      <c r="G20" s="134">
        <v>-0.0533</v>
      </c>
      <c r="H20" s="60">
        <v>242930.9</v>
      </c>
    </row>
    <row r="21" spans="1:8" customHeight="1" ht="17.1">
      <c r="A21" s="58">
        <v>6</v>
      </c>
      <c r="B21" s="58" t="s">
        <v>120</v>
      </c>
      <c r="C21" s="58" t="s">
        <v>121</v>
      </c>
      <c r="D21" s="119" t="s">
        <v>122</v>
      </c>
      <c r="E21" s="121" t="s">
        <v>74</v>
      </c>
      <c r="F21" s="59">
        <v>116</v>
      </c>
      <c r="G21" s="134">
        <v>-0.0492</v>
      </c>
      <c r="H21" s="60">
        <v>411548</v>
      </c>
    </row>
    <row r="22" spans="1:8" customHeight="1" ht="17.1">
      <c r="A22" s="58">
        <v>7</v>
      </c>
      <c r="B22" s="58" t="s">
        <v>123</v>
      </c>
      <c r="C22" s="58" t="s">
        <v>124</v>
      </c>
      <c r="D22" s="119" t="s">
        <v>125</v>
      </c>
      <c r="E22" s="121" t="s">
        <v>74</v>
      </c>
      <c r="F22" s="59">
        <v>580</v>
      </c>
      <c r="G22" s="134">
        <v>-0.0492</v>
      </c>
      <c r="H22" s="60">
        <v>27700</v>
      </c>
    </row>
    <row r="23" spans="1:8" customHeight="1" ht="17.1">
      <c r="A23" s="58">
        <v>8</v>
      </c>
      <c r="B23" s="58" t="s">
        <v>126</v>
      </c>
      <c r="C23" s="58" t="s">
        <v>127</v>
      </c>
      <c r="D23" s="119" t="s">
        <v>128</v>
      </c>
      <c r="E23" s="121" t="s">
        <v>85</v>
      </c>
      <c r="F23" s="59">
        <v>1.38</v>
      </c>
      <c r="G23" s="134">
        <v>-0.0483</v>
      </c>
      <c r="H23" s="60">
        <v>11318.48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85</v>
      </c>
      <c r="F24" s="59">
        <v>14.2</v>
      </c>
      <c r="G24" s="134">
        <v>-0.0405</v>
      </c>
      <c r="H24" s="60">
        <v>30142.2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74</v>
      </c>
      <c r="F25" s="62">
        <v>206</v>
      </c>
      <c r="G25" s="135">
        <v>-0.0374</v>
      </c>
      <c r="H25" s="63">
        <v>171582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82</v>
      </c>
      <c r="C30" s="58" t="s">
        <v>83</v>
      </c>
      <c r="D30" s="119" t="s">
        <v>84</v>
      </c>
      <c r="E30" s="121" t="s">
        <v>85</v>
      </c>
      <c r="F30" s="59">
        <v>652</v>
      </c>
      <c r="G30" s="134">
        <v>0.1359</v>
      </c>
      <c r="H30" s="60">
        <v>29659336</v>
      </c>
    </row>
    <row r="31" spans="1:8" customHeight="1" ht="16.5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81</v>
      </c>
      <c r="F31" s="59">
        <v>152</v>
      </c>
      <c r="G31" s="134">
        <v>0.0447</v>
      </c>
      <c r="H31" s="60">
        <v>5358882</v>
      </c>
    </row>
    <row r="32" spans="1:8" customHeight="1" ht="16.5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85</v>
      </c>
      <c r="F32" s="59">
        <v>20.6</v>
      </c>
      <c r="G32" s="134">
        <v>0.0049</v>
      </c>
      <c r="H32" s="60">
        <v>4370056.05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74</v>
      </c>
      <c r="F33" s="59">
        <v>3790</v>
      </c>
      <c r="G33" s="134">
        <v>0.0053</v>
      </c>
      <c r="H33" s="60">
        <v>3221930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81</v>
      </c>
      <c r="F34" s="59">
        <v>42.6</v>
      </c>
      <c r="G34" s="134">
        <v>0.0467</v>
      </c>
      <c r="H34" s="60">
        <v>3147171.4</v>
      </c>
    </row>
    <row r="35" spans="1:8" customHeight="1" ht="16.5">
      <c r="A35" s="58">
        <v>6</v>
      </c>
      <c r="B35" s="58" t="s">
        <v>78</v>
      </c>
      <c r="C35" s="58" t="s">
        <v>79</v>
      </c>
      <c r="D35" s="119" t="s">
        <v>80</v>
      </c>
      <c r="E35" s="121" t="s">
        <v>81</v>
      </c>
      <c r="F35" s="59">
        <v>17.5</v>
      </c>
      <c r="G35" s="134">
        <v>0.2111</v>
      </c>
      <c r="H35" s="60">
        <v>3100364</v>
      </c>
    </row>
    <row r="36" spans="1:8" customHeight="1" ht="16.5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85</v>
      </c>
      <c r="F36" s="59">
        <v>54.8</v>
      </c>
      <c r="G36" s="134">
        <v>0.0148</v>
      </c>
      <c r="H36" s="60">
        <v>2539124</v>
      </c>
    </row>
    <row r="37" spans="1:8" customHeight="1" ht="16.5">
      <c r="A37" s="58">
        <v>8</v>
      </c>
      <c r="B37" s="58" t="s">
        <v>89</v>
      </c>
      <c r="C37" s="58" t="s">
        <v>90</v>
      </c>
      <c r="D37" s="119" t="s">
        <v>91</v>
      </c>
      <c r="E37" s="121" t="s">
        <v>85</v>
      </c>
      <c r="F37" s="59">
        <v>8.2</v>
      </c>
      <c r="G37" s="134">
        <v>0.1202</v>
      </c>
      <c r="H37" s="60">
        <v>2147196.84</v>
      </c>
    </row>
    <row r="38" spans="1:8" customHeight="1" ht="16.5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81</v>
      </c>
      <c r="F38" s="59">
        <v>6.24</v>
      </c>
      <c r="G38" s="134">
        <v>-0.0127</v>
      </c>
      <c r="H38" s="60">
        <v>2076047.02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144</v>
      </c>
      <c r="E39" s="122" t="s">
        <v>74</v>
      </c>
      <c r="F39" s="62">
        <v>3600</v>
      </c>
      <c r="G39" s="135">
        <v>-0.0217</v>
      </c>
      <c r="H39" s="63">
        <v>2041840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160</v>
      </c>
      <c r="F1" s="30" t="s">
        <v>161</v>
      </c>
      <c r="G1" s="30" t="s">
        <v>162</v>
      </c>
      <c r="H1" s="30" t="s">
        <v>44</v>
      </c>
      <c r="I1" s="30" t="s">
        <v>45</v>
      </c>
      <c r="J1" s="30" t="s">
        <v>46</v>
      </c>
      <c r="K1" s="30" t="s">
        <v>163</v>
      </c>
      <c r="L1" s="30" t="s">
        <v>164</v>
      </c>
      <c r="M1" s="30" t="s">
        <v>31</v>
      </c>
      <c r="N1" s="30" t="s">
        <v>30</v>
      </c>
      <c r="O1" s="30" t="s">
        <v>165</v>
      </c>
      <c r="P1" s="30" t="s">
        <v>48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169</v>
      </c>
      <c r="B2" s="69" t="s">
        <v>170</v>
      </c>
      <c r="C2" s="116" t="s">
        <v>171</v>
      </c>
      <c r="D2" s="82" t="s">
        <v>74</v>
      </c>
      <c r="E2" s="82" t="s">
        <v>172</v>
      </c>
      <c r="F2" s="71">
        <v>780</v>
      </c>
      <c r="G2" s="71">
        <v>805</v>
      </c>
      <c r="H2" s="71">
        <v>770</v>
      </c>
      <c r="I2" s="71">
        <v>810</v>
      </c>
      <c r="J2" s="71">
        <v>770</v>
      </c>
      <c r="K2" s="71">
        <v>810</v>
      </c>
      <c r="L2" s="71">
        <v>809.646</v>
      </c>
      <c r="M2" s="72">
        <v>113</v>
      </c>
      <c r="N2" s="72">
        <v>91490</v>
      </c>
      <c r="O2" s="72">
        <v>13</v>
      </c>
      <c r="P2" s="136">
        <v>0</v>
      </c>
      <c r="Q2" s="71">
        <v>915</v>
      </c>
      <c r="R2" s="71">
        <v>770</v>
      </c>
      <c r="S2" s="72">
        <v>89958600</v>
      </c>
    </row>
    <row r="3" spans="1:19" customHeight="1" ht="15">
      <c r="A3" s="69" t="s">
        <v>78</v>
      </c>
      <c r="B3" s="69" t="s">
        <v>79</v>
      </c>
      <c r="C3" s="116" t="s">
        <v>80</v>
      </c>
      <c r="D3" s="82" t="s">
        <v>81</v>
      </c>
      <c r="E3" s="82" t="s">
        <v>173</v>
      </c>
      <c r="F3" s="71">
        <v>17.4</v>
      </c>
      <c r="G3" s="71">
        <v>17.75</v>
      </c>
      <c r="H3" s="71">
        <v>14.45</v>
      </c>
      <c r="I3" s="71">
        <v>18.55</v>
      </c>
      <c r="J3" s="71">
        <v>14.2</v>
      </c>
      <c r="K3" s="71">
        <v>17.5</v>
      </c>
      <c r="L3" s="71">
        <v>16.8596</v>
      </c>
      <c r="M3" s="72">
        <v>183893</v>
      </c>
      <c r="N3" s="72">
        <v>3100364</v>
      </c>
      <c r="O3" s="72">
        <v>1163</v>
      </c>
      <c r="P3" s="136">
        <v>0.2111</v>
      </c>
      <c r="Q3" s="71">
        <v>18.55</v>
      </c>
      <c r="R3" s="71">
        <v>8.5</v>
      </c>
      <c r="S3" s="72">
        <v>73492720</v>
      </c>
    </row>
    <row r="4" spans="1:19" customHeight="1" ht="15">
      <c r="A4" s="69" t="s">
        <v>120</v>
      </c>
      <c r="B4" s="69" t="s">
        <v>121</v>
      </c>
      <c r="C4" s="116" t="s">
        <v>122</v>
      </c>
      <c r="D4" s="82" t="s">
        <v>74</v>
      </c>
      <c r="E4" s="82" t="s">
        <v>173</v>
      </c>
      <c r="F4" s="71">
        <v>116</v>
      </c>
      <c r="G4" s="71">
        <v>119</v>
      </c>
      <c r="H4" s="71">
        <v>119</v>
      </c>
      <c r="I4" s="71">
        <v>120</v>
      </c>
      <c r="J4" s="71">
        <v>105</v>
      </c>
      <c r="K4" s="71">
        <v>116</v>
      </c>
      <c r="L4" s="71">
        <v>112.9695</v>
      </c>
      <c r="M4" s="72">
        <v>3643</v>
      </c>
      <c r="N4" s="72">
        <v>411548</v>
      </c>
      <c r="O4" s="72">
        <v>66</v>
      </c>
      <c r="P4" s="136">
        <v>-0.0492</v>
      </c>
      <c r="Q4" s="71">
        <v>148</v>
      </c>
      <c r="R4" s="71">
        <v>77</v>
      </c>
      <c r="S4" s="72">
        <v>1115444400</v>
      </c>
    </row>
    <row r="5" spans="1:19" customHeight="1" ht="15">
      <c r="A5" s="69" t="s">
        <v>174</v>
      </c>
      <c r="B5" s="69" t="s">
        <v>175</v>
      </c>
      <c r="C5" s="116" t="s">
        <v>122</v>
      </c>
      <c r="D5" s="82" t="s">
        <v>74</v>
      </c>
      <c r="E5" s="82" t="s">
        <v>173</v>
      </c>
      <c r="F5" s="71">
        <v>77.6</v>
      </c>
      <c r="G5" s="71">
        <v>79</v>
      </c>
      <c r="H5" s="71">
        <v>80</v>
      </c>
      <c r="I5" s="71">
        <v>83.6</v>
      </c>
      <c r="J5" s="71">
        <v>77.8</v>
      </c>
      <c r="K5" s="71">
        <v>78.8</v>
      </c>
      <c r="L5" s="71">
        <v>80.1696</v>
      </c>
      <c r="M5" s="72">
        <v>18360</v>
      </c>
      <c r="N5" s="72">
        <v>1471913.8</v>
      </c>
      <c r="O5" s="72">
        <v>271</v>
      </c>
      <c r="P5" s="136">
        <v>-0.0125</v>
      </c>
      <c r="Q5" s="71">
        <v>91.8</v>
      </c>
      <c r="R5" s="71">
        <v>57.4</v>
      </c>
      <c r="S5" s="72">
        <v>534587080</v>
      </c>
    </row>
    <row r="6" spans="1:19" customHeight="1" ht="15">
      <c r="A6" s="69" t="s">
        <v>176</v>
      </c>
      <c r="B6" s="69" t="s">
        <v>177</v>
      </c>
      <c r="C6" s="116" t="s">
        <v>178</v>
      </c>
      <c r="D6" s="82" t="s">
        <v>81</v>
      </c>
      <c r="E6" s="82" t="s">
        <v>173</v>
      </c>
      <c r="F6" s="71">
        <v>37.8</v>
      </c>
      <c r="G6" s="71">
        <v>38.8</v>
      </c>
      <c r="H6" s="71">
        <v>39.2</v>
      </c>
      <c r="I6" s="71">
        <v>39.6</v>
      </c>
      <c r="J6" s="71">
        <v>37.2</v>
      </c>
      <c r="K6" s="71">
        <v>38.6</v>
      </c>
      <c r="L6" s="71">
        <v>38.697</v>
      </c>
      <c r="M6" s="72">
        <v>3789</v>
      </c>
      <c r="N6" s="72">
        <v>146622.8</v>
      </c>
      <c r="O6" s="72">
        <v>44</v>
      </c>
      <c r="P6" s="136">
        <v>-0.0302</v>
      </c>
      <c r="Q6" s="71">
        <v>40.4</v>
      </c>
      <c r="R6" s="71">
        <v>31</v>
      </c>
      <c r="S6" s="72">
        <v>197968630.6</v>
      </c>
    </row>
    <row r="7" spans="1:19" customHeight="1" ht="15">
      <c r="A7" s="69" t="s">
        <v>179</v>
      </c>
      <c r="B7" s="69" t="s">
        <v>180</v>
      </c>
      <c r="C7" s="116" t="s">
        <v>181</v>
      </c>
      <c r="D7" s="82" t="s">
        <v>81</v>
      </c>
      <c r="E7" s="82" t="s">
        <v>173</v>
      </c>
      <c r="F7" s="71">
        <v>43.8</v>
      </c>
      <c r="G7" s="71">
        <v>44.6</v>
      </c>
      <c r="H7" s="71">
        <v>44.6</v>
      </c>
      <c r="I7" s="71">
        <v>45.2</v>
      </c>
      <c r="J7" s="71">
        <v>41.2</v>
      </c>
      <c r="K7" s="71">
        <v>44.4</v>
      </c>
      <c r="L7" s="71">
        <v>43.5593</v>
      </c>
      <c r="M7" s="72">
        <v>15865</v>
      </c>
      <c r="N7" s="72">
        <v>691069</v>
      </c>
      <c r="O7" s="72">
        <v>173</v>
      </c>
      <c r="P7" s="136">
        <v>0.0091</v>
      </c>
      <c r="Q7" s="71">
        <v>54</v>
      </c>
      <c r="R7" s="71">
        <v>41.2</v>
      </c>
      <c r="S7" s="72">
        <v>592171680</v>
      </c>
    </row>
    <row r="8" spans="1:19" customHeight="1" ht="15">
      <c r="A8" s="69" t="s">
        <v>132</v>
      </c>
      <c r="B8" s="69" t="s">
        <v>133</v>
      </c>
      <c r="C8" s="116" t="s">
        <v>134</v>
      </c>
      <c r="D8" s="82" t="s">
        <v>74</v>
      </c>
      <c r="E8" s="82" t="s">
        <v>173</v>
      </c>
      <c r="F8" s="71">
        <v>204</v>
      </c>
      <c r="G8" s="71">
        <v>212</v>
      </c>
      <c r="H8" s="71">
        <v>208</v>
      </c>
      <c r="I8" s="71">
        <v>212</v>
      </c>
      <c r="J8" s="71">
        <v>206</v>
      </c>
      <c r="K8" s="71">
        <v>206</v>
      </c>
      <c r="L8" s="71">
        <v>207.7264</v>
      </c>
      <c r="M8" s="72">
        <v>826</v>
      </c>
      <c r="N8" s="72">
        <v>171582</v>
      </c>
      <c r="O8" s="72">
        <v>24</v>
      </c>
      <c r="P8" s="136">
        <v>-0.0374</v>
      </c>
      <c r="Q8" s="71">
        <v>246</v>
      </c>
      <c r="R8" s="71">
        <v>200</v>
      </c>
      <c r="S8" s="72">
        <v>123600000</v>
      </c>
    </row>
    <row r="9" spans="1:19" customHeight="1" ht="15">
      <c r="A9" s="69" t="s">
        <v>182</v>
      </c>
      <c r="B9" s="69" t="s">
        <v>183</v>
      </c>
      <c r="C9" s="116" t="s">
        <v>184</v>
      </c>
      <c r="D9" s="82" t="s">
        <v>74</v>
      </c>
      <c r="E9" s="82" t="s">
        <v>172</v>
      </c>
      <c r="F9" s="71">
        <v>13.2</v>
      </c>
      <c r="G9" s="71">
        <v>13.9</v>
      </c>
      <c r="H9" s="71">
        <v>13.9</v>
      </c>
      <c r="I9" s="71">
        <v>13.9</v>
      </c>
      <c r="J9" s="71">
        <v>13.9</v>
      </c>
      <c r="K9" s="71">
        <v>13.9</v>
      </c>
      <c r="L9" s="71">
        <v>13.9</v>
      </c>
      <c r="M9" s="72">
        <v>48</v>
      </c>
      <c r="N9" s="72">
        <v>667.2</v>
      </c>
      <c r="O9" s="72">
        <v>2</v>
      </c>
      <c r="P9" s="136">
        <v>-0.0071</v>
      </c>
      <c r="Q9" s="71">
        <v>14</v>
      </c>
      <c r="R9" s="71">
        <v>11.2</v>
      </c>
      <c r="S9" s="72">
        <v>7033400</v>
      </c>
    </row>
    <row r="10" spans="1:19" customHeight="1" ht="15">
      <c r="A10" s="69" t="s">
        <v>185</v>
      </c>
      <c r="B10" s="69" t="s">
        <v>186</v>
      </c>
      <c r="C10" s="116" t="s">
        <v>187</v>
      </c>
      <c r="D10" s="82" t="s">
        <v>85</v>
      </c>
      <c r="E10" s="82" t="s">
        <v>173</v>
      </c>
      <c r="F10" s="71">
        <v>4.7</v>
      </c>
      <c r="G10" s="71">
        <v>23.6</v>
      </c>
      <c r="H10" s="71">
        <v>22.4</v>
      </c>
      <c r="I10" s="71">
        <v>23.8</v>
      </c>
      <c r="J10" s="71">
        <v>21.2</v>
      </c>
      <c r="K10" s="71">
        <v>23.6</v>
      </c>
      <c r="L10" s="71">
        <v>22.5038</v>
      </c>
      <c r="M10" s="72">
        <v>5266</v>
      </c>
      <c r="N10" s="72">
        <v>118504.8</v>
      </c>
      <c r="O10" s="72">
        <v>33</v>
      </c>
      <c r="P10" s="136">
        <v>0.0631</v>
      </c>
      <c r="Q10" s="71">
        <v>25.4</v>
      </c>
      <c r="R10" s="71">
        <v>19.6</v>
      </c>
      <c r="S10" s="72">
        <v>278111132</v>
      </c>
    </row>
    <row r="11" spans="1:19" customHeight="1" ht="15">
      <c r="A11" s="69" t="s">
        <v>188</v>
      </c>
      <c r="B11" s="69" t="s">
        <v>189</v>
      </c>
      <c r="C11" s="116" t="s">
        <v>190</v>
      </c>
      <c r="D11" s="82" t="s">
        <v>85</v>
      </c>
      <c r="E11" s="82" t="s">
        <v>173</v>
      </c>
      <c r="F11" s="71">
        <v>6.05</v>
      </c>
      <c r="G11" s="71">
        <v>6.3</v>
      </c>
      <c r="H11" s="71">
        <v>6.1</v>
      </c>
      <c r="I11" s="71">
        <v>6.4</v>
      </c>
      <c r="J11" s="71">
        <v>6.1</v>
      </c>
      <c r="K11" s="71">
        <v>6.4</v>
      </c>
      <c r="L11" s="71">
        <v>6.3978</v>
      </c>
      <c r="M11" s="72">
        <v>67776</v>
      </c>
      <c r="N11" s="72">
        <v>433620.4</v>
      </c>
      <c r="O11" s="72">
        <v>9</v>
      </c>
      <c r="P11" s="136">
        <v>0.0492</v>
      </c>
      <c r="Q11" s="71">
        <v>6.9</v>
      </c>
      <c r="R11" s="71">
        <v>5.4</v>
      </c>
      <c r="S11" s="72">
        <v>126412729.6</v>
      </c>
    </row>
    <row r="12" spans="1:19" customHeight="1" ht="15">
      <c r="A12" s="69" t="s">
        <v>191</v>
      </c>
      <c r="B12" s="69" t="s">
        <v>192</v>
      </c>
      <c r="C12" s="116" t="s">
        <v>193</v>
      </c>
      <c r="D12" s="82" t="s">
        <v>85</v>
      </c>
      <c r="E12" s="82" t="s">
        <v>173</v>
      </c>
      <c r="F12" s="71">
        <v>11.3</v>
      </c>
      <c r="G12" s="71">
        <v>11.5</v>
      </c>
      <c r="H12" s="71">
        <v>11.1</v>
      </c>
      <c r="I12" s="71">
        <v>11.6</v>
      </c>
      <c r="J12" s="71">
        <v>11</v>
      </c>
      <c r="K12" s="71">
        <v>11.3</v>
      </c>
      <c r="L12" s="71">
        <v>11.2135</v>
      </c>
      <c r="M12" s="72">
        <v>3892</v>
      </c>
      <c r="N12" s="72">
        <v>43642.9</v>
      </c>
      <c r="O12" s="72">
        <v>27</v>
      </c>
      <c r="P12" s="136">
        <v>0.0273</v>
      </c>
      <c r="Q12" s="71">
        <v>13</v>
      </c>
      <c r="R12" s="71">
        <v>9</v>
      </c>
      <c r="S12" s="72">
        <v>116277000</v>
      </c>
    </row>
    <row r="13" spans="1:19" customHeight="1" ht="15">
      <c r="A13" s="69" t="s">
        <v>194</v>
      </c>
      <c r="B13" s="69" t="s">
        <v>195</v>
      </c>
      <c r="C13" s="116" t="s">
        <v>196</v>
      </c>
      <c r="D13" s="82" t="s">
        <v>85</v>
      </c>
      <c r="E13" s="82" t="s">
        <v>173</v>
      </c>
      <c r="F13" s="71">
        <v>2280</v>
      </c>
      <c r="G13" s="71">
        <v>2380</v>
      </c>
      <c r="H13" s="71">
        <v>2380</v>
      </c>
      <c r="I13" s="71">
        <v>2400</v>
      </c>
      <c r="J13" s="71">
        <v>2320</v>
      </c>
      <c r="K13" s="71">
        <v>2320</v>
      </c>
      <c r="L13" s="71">
        <v>2385.5556</v>
      </c>
      <c r="M13" s="72">
        <v>18</v>
      </c>
      <c r="N13" s="72">
        <v>42940</v>
      </c>
      <c r="O13" s="72">
        <v>7</v>
      </c>
      <c r="P13" s="136">
        <v>-0.0252</v>
      </c>
      <c r="Q13" s="71">
        <v>2400</v>
      </c>
      <c r="R13" s="71">
        <v>1300</v>
      </c>
      <c r="S13" s="72">
        <v>976597040</v>
      </c>
    </row>
    <row r="14" spans="1:19" customHeight="1" ht="15">
      <c r="A14" s="69" t="s">
        <v>197</v>
      </c>
      <c r="B14" s="69" t="s">
        <v>198</v>
      </c>
      <c r="C14" s="116" t="s">
        <v>196</v>
      </c>
      <c r="D14" s="82" t="s">
        <v>85</v>
      </c>
      <c r="E14" s="82" t="s">
        <v>173</v>
      </c>
      <c r="F14" s="71">
        <v>2200</v>
      </c>
      <c r="G14" s="71">
        <v>2320</v>
      </c>
      <c r="H14" s="71">
        <v>2280</v>
      </c>
      <c r="I14" s="71">
        <v>2320</v>
      </c>
      <c r="J14" s="71">
        <v>2220</v>
      </c>
      <c r="K14" s="71">
        <v>2320</v>
      </c>
      <c r="L14" s="71">
        <v>2291.7647</v>
      </c>
      <c r="M14" s="72">
        <v>17</v>
      </c>
      <c r="N14" s="72">
        <v>38960</v>
      </c>
      <c r="O14" s="72">
        <v>4</v>
      </c>
      <c r="P14" s="136">
        <v>0.0642</v>
      </c>
      <c r="Q14" s="71">
        <v>2400</v>
      </c>
      <c r="R14" s="71">
        <v>1250</v>
      </c>
      <c r="S14" s="72">
        <v>20300000</v>
      </c>
    </row>
    <row r="15" spans="1:19" customHeight="1" ht="15">
      <c r="A15" s="69" t="s">
        <v>199</v>
      </c>
      <c r="B15" s="69" t="s">
        <v>200</v>
      </c>
      <c r="C15" s="116" t="s">
        <v>201</v>
      </c>
      <c r="D15" s="82" t="s">
        <v>74</v>
      </c>
      <c r="E15" s="82" t="s">
        <v>173</v>
      </c>
      <c r="F15" s="71">
        <v>45.2</v>
      </c>
      <c r="G15" s="71">
        <v>54</v>
      </c>
      <c r="H15" s="71">
        <v>52</v>
      </c>
      <c r="I15" s="71">
        <v>55</v>
      </c>
      <c r="J15" s="71">
        <v>50</v>
      </c>
      <c r="K15" s="71">
        <v>55</v>
      </c>
      <c r="L15" s="71">
        <v>50.2158</v>
      </c>
      <c r="M15" s="72">
        <v>556</v>
      </c>
      <c r="N15" s="72">
        <v>27920</v>
      </c>
      <c r="O15" s="72">
        <v>6</v>
      </c>
      <c r="P15" s="136">
        <v>0.0577</v>
      </c>
      <c r="Q15" s="71">
        <v>55</v>
      </c>
      <c r="R15" s="71">
        <v>28</v>
      </c>
      <c r="S15" s="72">
        <v>10468975</v>
      </c>
    </row>
    <row r="16" spans="1:19" customHeight="1" ht="15">
      <c r="A16" s="69" t="s">
        <v>75</v>
      </c>
      <c r="B16" s="69" t="s">
        <v>76</v>
      </c>
      <c r="C16" s="116" t="s">
        <v>77</v>
      </c>
      <c r="D16" s="82" t="s">
        <v>74</v>
      </c>
      <c r="E16" s="82" t="s">
        <v>173</v>
      </c>
      <c r="F16" s="71">
        <v>61</v>
      </c>
      <c r="G16" s="71">
        <v>63</v>
      </c>
      <c r="H16" s="71">
        <v>46.6</v>
      </c>
      <c r="I16" s="71">
        <v>69</v>
      </c>
      <c r="J16" s="71">
        <v>46.4</v>
      </c>
      <c r="K16" s="71">
        <v>63</v>
      </c>
      <c r="L16" s="71">
        <v>56.9208</v>
      </c>
      <c r="M16" s="72">
        <v>2562</v>
      </c>
      <c r="N16" s="72">
        <v>145831.1</v>
      </c>
      <c r="O16" s="72">
        <v>135</v>
      </c>
      <c r="P16" s="136">
        <v>0.26</v>
      </c>
      <c r="Q16" s="71">
        <v>85</v>
      </c>
      <c r="R16" s="71">
        <v>15.1</v>
      </c>
      <c r="S16" s="72">
        <v>6396516</v>
      </c>
    </row>
    <row r="17" spans="1:19" customHeight="1" ht="15">
      <c r="A17" s="69" t="s">
        <v>89</v>
      </c>
      <c r="B17" s="69" t="s">
        <v>90</v>
      </c>
      <c r="C17" s="116" t="s">
        <v>91</v>
      </c>
      <c r="D17" s="82" t="s">
        <v>85</v>
      </c>
      <c r="E17" s="82" t="s">
        <v>173</v>
      </c>
      <c r="F17" s="71">
        <v>8.2</v>
      </c>
      <c r="G17" s="71">
        <v>8.36</v>
      </c>
      <c r="H17" s="71">
        <v>7.34</v>
      </c>
      <c r="I17" s="71">
        <v>8.42</v>
      </c>
      <c r="J17" s="71">
        <v>7.26</v>
      </c>
      <c r="K17" s="71">
        <v>8.2</v>
      </c>
      <c r="L17" s="71">
        <v>8.065</v>
      </c>
      <c r="M17" s="72">
        <v>266238</v>
      </c>
      <c r="N17" s="72">
        <v>2147196.84</v>
      </c>
      <c r="O17" s="72">
        <v>935</v>
      </c>
      <c r="P17" s="136">
        <v>0.1202</v>
      </c>
      <c r="Q17" s="71">
        <v>8.42</v>
      </c>
      <c r="R17" s="71">
        <v>3.3</v>
      </c>
      <c r="S17" s="72">
        <v>338226982.6</v>
      </c>
    </row>
    <row r="18" spans="1:19" customHeight="1" ht="15">
      <c r="A18" s="69" t="s">
        <v>202</v>
      </c>
      <c r="B18" s="69" t="s">
        <v>203</v>
      </c>
      <c r="C18" s="116" t="s">
        <v>204</v>
      </c>
      <c r="D18" s="82" t="s">
        <v>74</v>
      </c>
      <c r="E18" s="82" t="s">
        <v>173</v>
      </c>
      <c r="F18" s="71">
        <v>189</v>
      </c>
      <c r="G18" s="71">
        <v>191</v>
      </c>
      <c r="H18" s="71">
        <v>181</v>
      </c>
      <c r="I18" s="71">
        <v>194</v>
      </c>
      <c r="J18" s="71">
        <v>180</v>
      </c>
      <c r="K18" s="71">
        <v>190</v>
      </c>
      <c r="L18" s="71">
        <v>186.1511</v>
      </c>
      <c r="M18" s="72">
        <v>8189</v>
      </c>
      <c r="N18" s="72">
        <v>1524391</v>
      </c>
      <c r="O18" s="72">
        <v>444</v>
      </c>
      <c r="P18" s="136">
        <v>0.044</v>
      </c>
      <c r="Q18" s="71">
        <v>203</v>
      </c>
      <c r="R18" s="71">
        <v>165</v>
      </c>
      <c r="S18" s="72">
        <v>253013500</v>
      </c>
    </row>
    <row r="19" spans="1:19" customHeight="1" ht="15">
      <c r="A19" s="69" t="s">
        <v>205</v>
      </c>
      <c r="B19" s="69" t="s">
        <v>206</v>
      </c>
      <c r="C19" s="116" t="s">
        <v>207</v>
      </c>
      <c r="D19" s="82" t="s">
        <v>85</v>
      </c>
      <c r="E19" s="82" t="s">
        <v>173</v>
      </c>
      <c r="F19" s="71">
        <v>8.15</v>
      </c>
      <c r="G19" s="71">
        <v>8.3</v>
      </c>
      <c r="H19" s="71">
        <v>8.3</v>
      </c>
      <c r="I19" s="71">
        <v>8.7</v>
      </c>
      <c r="J19" s="71">
        <v>8.1</v>
      </c>
      <c r="K19" s="71">
        <v>8.3</v>
      </c>
      <c r="L19" s="71">
        <v>8.3002</v>
      </c>
      <c r="M19" s="72">
        <v>5072</v>
      </c>
      <c r="N19" s="72">
        <v>42098.4</v>
      </c>
      <c r="O19" s="72">
        <v>40</v>
      </c>
      <c r="P19" s="136">
        <v>-0.0349</v>
      </c>
      <c r="Q19" s="71">
        <v>13.5</v>
      </c>
      <c r="R19" s="71">
        <v>7</v>
      </c>
      <c r="S19" s="72">
        <v>15783636.9</v>
      </c>
    </row>
    <row r="20" spans="1:19" customHeight="1" ht="15">
      <c r="A20" s="69" t="s">
        <v>92</v>
      </c>
      <c r="B20" s="69" t="s">
        <v>93</v>
      </c>
      <c r="C20" s="116" t="s">
        <v>94</v>
      </c>
      <c r="D20" s="82" t="s">
        <v>74</v>
      </c>
      <c r="E20" s="82" t="s">
        <v>173</v>
      </c>
      <c r="F20" s="71">
        <v>0.84</v>
      </c>
      <c r="G20" s="71">
        <v>0.89</v>
      </c>
      <c r="H20" s="71">
        <v>0.77</v>
      </c>
      <c r="I20" s="71">
        <v>0.96</v>
      </c>
      <c r="J20" s="71">
        <v>0.73</v>
      </c>
      <c r="K20" s="71">
        <v>0.84</v>
      </c>
      <c r="L20" s="71">
        <v>0.8478</v>
      </c>
      <c r="M20" s="72">
        <v>80072</v>
      </c>
      <c r="N20" s="72">
        <v>67881.56</v>
      </c>
      <c r="O20" s="72">
        <v>96</v>
      </c>
      <c r="P20" s="136">
        <v>0.1053</v>
      </c>
      <c r="Q20" s="71">
        <v>1.32</v>
      </c>
      <c r="R20" s="71">
        <v>0.57</v>
      </c>
      <c r="S20" s="72">
        <v>36665636.28</v>
      </c>
    </row>
    <row r="21" spans="1:19" customHeight="1" ht="15">
      <c r="A21" s="69" t="s">
        <v>208</v>
      </c>
      <c r="B21" s="69" t="s">
        <v>209</v>
      </c>
      <c r="C21" s="116" t="s">
        <v>210</v>
      </c>
      <c r="D21" s="82" t="s">
        <v>74</v>
      </c>
      <c r="E21" s="82" t="s">
        <v>172</v>
      </c>
      <c r="F21" s="71">
        <v>105</v>
      </c>
      <c r="G21" s="71">
        <v>115</v>
      </c>
      <c r="H21" s="71">
        <v>116</v>
      </c>
      <c r="I21" s="71">
        <v>116</v>
      </c>
      <c r="J21" s="71">
        <v>105</v>
      </c>
      <c r="K21" s="71">
        <v>115</v>
      </c>
      <c r="L21" s="71">
        <v>111.2208</v>
      </c>
      <c r="M21" s="72">
        <v>77</v>
      </c>
      <c r="N21" s="72">
        <v>8564</v>
      </c>
      <c r="O21" s="72">
        <v>10</v>
      </c>
      <c r="P21" s="136">
        <v>0.0268</v>
      </c>
      <c r="Q21" s="71">
        <v>116</v>
      </c>
      <c r="R21" s="71">
        <v>100</v>
      </c>
      <c r="S21" s="72">
        <v>262139395</v>
      </c>
    </row>
    <row r="22" spans="1:19" customHeight="1" ht="15">
      <c r="A22" s="69" t="s">
        <v>211</v>
      </c>
      <c r="B22" s="69" t="s">
        <v>212</v>
      </c>
      <c r="C22" s="116" t="s">
        <v>213</v>
      </c>
      <c r="D22" s="82" t="s">
        <v>85</v>
      </c>
      <c r="E22" s="82" t="s">
        <v>173</v>
      </c>
      <c r="F22" s="71">
        <v>296</v>
      </c>
      <c r="G22" s="71">
        <v>304</v>
      </c>
      <c r="H22" s="71">
        <v>284</v>
      </c>
      <c r="I22" s="71">
        <v>308</v>
      </c>
      <c r="J22" s="71">
        <v>272</v>
      </c>
      <c r="K22" s="71">
        <v>294</v>
      </c>
      <c r="L22" s="71">
        <v>287.4335</v>
      </c>
      <c r="M22" s="72">
        <v>1896</v>
      </c>
      <c r="N22" s="72">
        <v>544974</v>
      </c>
      <c r="O22" s="72">
        <v>199</v>
      </c>
      <c r="P22" s="136">
        <v>0.0352</v>
      </c>
      <c r="Q22" s="71">
        <v>348</v>
      </c>
      <c r="R22" s="71">
        <v>238</v>
      </c>
      <c r="S22" s="72">
        <v>595239750</v>
      </c>
    </row>
    <row r="23" spans="1:19" customHeight="1" ht="15">
      <c r="A23" s="69" t="s">
        <v>101</v>
      </c>
      <c r="B23" s="69" t="s">
        <v>102</v>
      </c>
      <c r="C23" s="116" t="s">
        <v>103</v>
      </c>
      <c r="D23" s="82" t="s">
        <v>74</v>
      </c>
      <c r="E23" s="82" t="s">
        <v>172</v>
      </c>
      <c r="F23" s="71">
        <v>3</v>
      </c>
      <c r="G23" s="71">
        <v>3.5</v>
      </c>
      <c r="H23" s="71">
        <v>3</v>
      </c>
      <c r="I23" s="71">
        <v>3</v>
      </c>
      <c r="J23" s="71">
        <v>2.6</v>
      </c>
      <c r="K23" s="71">
        <v>3</v>
      </c>
      <c r="L23" s="71">
        <v>2.8825</v>
      </c>
      <c r="M23" s="72">
        <v>633</v>
      </c>
      <c r="N23" s="72">
        <v>1824.6</v>
      </c>
      <c r="O23" s="72">
        <v>5</v>
      </c>
      <c r="P23" s="136">
        <v>0.0714</v>
      </c>
      <c r="Q23" s="71">
        <v>3</v>
      </c>
      <c r="R23" s="71">
        <v>1.85</v>
      </c>
      <c r="S23" s="72">
        <v>23688750</v>
      </c>
    </row>
    <row r="24" spans="1:19" customHeight="1" ht="15">
      <c r="A24" s="69" t="s">
        <v>145</v>
      </c>
      <c r="B24" s="69" t="s">
        <v>146</v>
      </c>
      <c r="C24" s="116" t="s">
        <v>147</v>
      </c>
      <c r="D24" s="82" t="s">
        <v>81</v>
      </c>
      <c r="E24" s="82" t="s">
        <v>173</v>
      </c>
      <c r="F24" s="71">
        <v>42.6</v>
      </c>
      <c r="G24" s="71">
        <v>42.8</v>
      </c>
      <c r="H24" s="71">
        <v>40.7</v>
      </c>
      <c r="I24" s="71">
        <v>43</v>
      </c>
      <c r="J24" s="71">
        <v>40.5</v>
      </c>
      <c r="K24" s="71">
        <v>42.6</v>
      </c>
      <c r="L24" s="71">
        <v>41.7901</v>
      </c>
      <c r="M24" s="72">
        <v>75309</v>
      </c>
      <c r="N24" s="72">
        <v>3147171.4</v>
      </c>
      <c r="O24" s="72">
        <v>602</v>
      </c>
      <c r="P24" s="136">
        <v>0.0467</v>
      </c>
      <c r="Q24" s="71">
        <v>45.6</v>
      </c>
      <c r="R24" s="71">
        <v>32.8</v>
      </c>
      <c r="S24" s="72">
        <v>3322800000</v>
      </c>
    </row>
    <row r="25" spans="1:19" customHeight="1" ht="15">
      <c r="A25" s="69" t="s">
        <v>148</v>
      </c>
      <c r="B25" s="69" t="s">
        <v>149</v>
      </c>
      <c r="C25" s="116" t="s">
        <v>150</v>
      </c>
      <c r="D25" s="82" t="s">
        <v>85</v>
      </c>
      <c r="E25" s="82" t="s">
        <v>173</v>
      </c>
      <c r="F25" s="71">
        <v>54.8</v>
      </c>
      <c r="G25" s="71">
        <v>55</v>
      </c>
      <c r="H25" s="71">
        <v>54</v>
      </c>
      <c r="I25" s="71">
        <v>56.8</v>
      </c>
      <c r="J25" s="71">
        <v>52</v>
      </c>
      <c r="K25" s="71">
        <v>54.8</v>
      </c>
      <c r="L25" s="71">
        <v>54.5274</v>
      </c>
      <c r="M25" s="72">
        <v>46566</v>
      </c>
      <c r="N25" s="72">
        <v>2539124</v>
      </c>
      <c r="O25" s="72">
        <v>400</v>
      </c>
      <c r="P25" s="136">
        <v>0.0148</v>
      </c>
      <c r="Q25" s="71">
        <v>61.8</v>
      </c>
      <c r="R25" s="71">
        <v>42.1</v>
      </c>
      <c r="S25" s="72">
        <v>218652000</v>
      </c>
    </row>
    <row r="26" spans="1:19" customHeight="1" ht="15">
      <c r="A26" s="69" t="s">
        <v>129</v>
      </c>
      <c r="B26" s="69" t="s">
        <v>130</v>
      </c>
      <c r="C26" s="116" t="s">
        <v>131</v>
      </c>
      <c r="D26" s="82" t="s">
        <v>85</v>
      </c>
      <c r="E26" s="82" t="s">
        <v>173</v>
      </c>
      <c r="F26" s="71">
        <v>14.3</v>
      </c>
      <c r="G26" s="71">
        <v>15</v>
      </c>
      <c r="H26" s="71">
        <v>15</v>
      </c>
      <c r="I26" s="71">
        <v>16.2</v>
      </c>
      <c r="J26" s="71">
        <v>14.2</v>
      </c>
      <c r="K26" s="71">
        <v>14.2</v>
      </c>
      <c r="L26" s="71">
        <v>14.8998</v>
      </c>
      <c r="M26" s="72">
        <v>2023</v>
      </c>
      <c r="N26" s="72">
        <v>30142.2</v>
      </c>
      <c r="O26" s="72">
        <v>44</v>
      </c>
      <c r="P26" s="136">
        <v>-0.0405</v>
      </c>
      <c r="Q26" s="71">
        <v>23.2</v>
      </c>
      <c r="R26" s="71">
        <v>12.7</v>
      </c>
      <c r="S26" s="72">
        <v>21036774.6</v>
      </c>
    </row>
    <row r="27" spans="1:19" customHeight="1" ht="15">
      <c r="A27" s="69" t="s">
        <v>214</v>
      </c>
      <c r="B27" s="69" t="s">
        <v>215</v>
      </c>
      <c r="C27" s="116" t="s">
        <v>216</v>
      </c>
      <c r="D27" s="82" t="s">
        <v>74</v>
      </c>
      <c r="E27" s="82" t="s">
        <v>173</v>
      </c>
      <c r="F27" s="71">
        <v>470</v>
      </c>
      <c r="G27" s="71">
        <v>490</v>
      </c>
      <c r="H27" s="71">
        <v>472</v>
      </c>
      <c r="I27" s="71">
        <v>484</v>
      </c>
      <c r="J27" s="71">
        <v>466</v>
      </c>
      <c r="K27" s="71">
        <v>480</v>
      </c>
      <c r="L27" s="71">
        <v>473.1258</v>
      </c>
      <c r="M27" s="72">
        <v>604</v>
      </c>
      <c r="N27" s="72">
        <v>285768</v>
      </c>
      <c r="O27" s="72">
        <v>49</v>
      </c>
      <c r="P27" s="136">
        <v>0.0084</v>
      </c>
      <c r="Q27" s="71">
        <v>605</v>
      </c>
      <c r="R27" s="71">
        <v>432</v>
      </c>
      <c r="S27" s="72">
        <v>71040000</v>
      </c>
    </row>
    <row r="28" spans="1:19" customHeight="1" ht="15">
      <c r="A28" s="69" t="s">
        <v>217</v>
      </c>
      <c r="B28" s="69" t="s">
        <v>218</v>
      </c>
      <c r="C28" s="116" t="s">
        <v>219</v>
      </c>
      <c r="D28" s="82" t="s">
        <v>85</v>
      </c>
      <c r="E28" s="82" t="s">
        <v>173</v>
      </c>
      <c r="F28" s="71">
        <v>25.2</v>
      </c>
      <c r="G28" s="71">
        <v>30</v>
      </c>
      <c r="H28" s="71">
        <v>27.6</v>
      </c>
      <c r="I28" s="71">
        <v>27.6</v>
      </c>
      <c r="J28" s="71">
        <v>27.6</v>
      </c>
      <c r="K28" s="71">
        <v>27.6</v>
      </c>
      <c r="L28" s="71">
        <v>27.6</v>
      </c>
      <c r="M28" s="72">
        <v>100</v>
      </c>
      <c r="N28" s="72">
        <v>2760</v>
      </c>
      <c r="O28" s="72">
        <v>1</v>
      </c>
      <c r="P28" s="136">
        <v>0</v>
      </c>
      <c r="Q28" s="71">
        <v>31</v>
      </c>
      <c r="R28" s="71">
        <v>26</v>
      </c>
      <c r="S28" s="72">
        <v>66612268.8</v>
      </c>
    </row>
    <row r="29" spans="1:19" customHeight="1" ht="15">
      <c r="A29" s="69" t="s">
        <v>220</v>
      </c>
      <c r="B29" s="69" t="s">
        <v>221</v>
      </c>
      <c r="C29" s="116" t="s">
        <v>222</v>
      </c>
      <c r="D29" s="82" t="s">
        <v>85</v>
      </c>
      <c r="E29" s="82" t="s">
        <v>173</v>
      </c>
      <c r="F29" s="71">
        <v>490</v>
      </c>
      <c r="G29" s="71">
        <v>505</v>
      </c>
      <c r="H29" s="71">
        <v>488</v>
      </c>
      <c r="I29" s="71">
        <v>505</v>
      </c>
      <c r="J29" s="71">
        <v>452</v>
      </c>
      <c r="K29" s="71">
        <v>505</v>
      </c>
      <c r="L29" s="71">
        <v>485.1045</v>
      </c>
      <c r="M29" s="72">
        <v>134</v>
      </c>
      <c r="N29" s="72">
        <v>65004</v>
      </c>
      <c r="O29" s="72">
        <v>30</v>
      </c>
      <c r="P29" s="136">
        <v>0.0306</v>
      </c>
      <c r="Q29" s="71">
        <v>505</v>
      </c>
      <c r="R29" s="71">
        <v>430</v>
      </c>
      <c r="S29" s="72">
        <v>5050000000</v>
      </c>
    </row>
    <row r="30" spans="1:19" customHeight="1" ht="15">
      <c r="A30" s="69" t="s">
        <v>223</v>
      </c>
      <c r="B30" s="69" t="s">
        <v>224</v>
      </c>
      <c r="C30" s="116" t="s">
        <v>225</v>
      </c>
      <c r="D30" s="82" t="s">
        <v>74</v>
      </c>
      <c r="E30" s="82" t="s">
        <v>173</v>
      </c>
      <c r="F30" s="71">
        <v>2.08</v>
      </c>
      <c r="G30" s="71">
        <v>2.14</v>
      </c>
      <c r="H30" s="71">
        <v>1.9</v>
      </c>
      <c r="I30" s="71">
        <v>2.2</v>
      </c>
      <c r="J30" s="71">
        <v>1.87</v>
      </c>
      <c r="K30" s="71">
        <v>2.14</v>
      </c>
      <c r="L30" s="71">
        <v>2.0688</v>
      </c>
      <c r="M30" s="72">
        <v>124905</v>
      </c>
      <c r="N30" s="72">
        <v>258408.44</v>
      </c>
      <c r="O30" s="72">
        <v>137</v>
      </c>
      <c r="P30" s="136">
        <v>0.07</v>
      </c>
      <c r="Q30" s="71">
        <v>2.52</v>
      </c>
      <c r="R30" s="71">
        <v>1.61</v>
      </c>
      <c r="S30" s="72">
        <v>28986728</v>
      </c>
    </row>
    <row r="31" spans="1:19" customHeight="1" ht="15">
      <c r="A31" s="69" t="s">
        <v>114</v>
      </c>
      <c r="B31" s="69" t="s">
        <v>115</v>
      </c>
      <c r="C31" s="116" t="s">
        <v>116</v>
      </c>
      <c r="D31" s="82" t="s">
        <v>74</v>
      </c>
      <c r="E31" s="82" t="s">
        <v>172</v>
      </c>
      <c r="F31" s="71">
        <v>2.88</v>
      </c>
      <c r="G31" s="71">
        <v>3.06</v>
      </c>
      <c r="H31" s="71">
        <v>3.04</v>
      </c>
      <c r="I31" s="71">
        <v>3.04</v>
      </c>
      <c r="J31" s="71">
        <v>2.86</v>
      </c>
      <c r="K31" s="71">
        <v>2.98</v>
      </c>
      <c r="L31" s="71">
        <v>2.9551</v>
      </c>
      <c r="M31" s="72">
        <v>4485</v>
      </c>
      <c r="N31" s="72">
        <v>13253.44</v>
      </c>
      <c r="O31" s="72">
        <v>23</v>
      </c>
      <c r="P31" s="136">
        <v>-0.0688</v>
      </c>
      <c r="Q31" s="71">
        <v>3.28</v>
      </c>
      <c r="R31" s="71">
        <v>2.56</v>
      </c>
      <c r="S31" s="72">
        <v>9078325.64</v>
      </c>
    </row>
    <row r="32" spans="1:19" customHeight="1" ht="15">
      <c r="A32" s="69" t="s">
        <v>226</v>
      </c>
      <c r="B32" s="69" t="s">
        <v>227</v>
      </c>
      <c r="C32" s="116" t="s">
        <v>228</v>
      </c>
      <c r="D32" s="82" t="s">
        <v>74</v>
      </c>
      <c r="E32" s="82" t="s">
        <v>173</v>
      </c>
      <c r="F32" s="71">
        <v>264</v>
      </c>
      <c r="G32" s="71">
        <v>266</v>
      </c>
      <c r="H32" s="71">
        <v>282</v>
      </c>
      <c r="I32" s="71">
        <v>282</v>
      </c>
      <c r="J32" s="71">
        <v>264</v>
      </c>
      <c r="K32" s="71">
        <v>264</v>
      </c>
      <c r="L32" s="71">
        <v>267.8099</v>
      </c>
      <c r="M32" s="72">
        <v>242</v>
      </c>
      <c r="N32" s="72">
        <v>64810</v>
      </c>
      <c r="O32" s="72">
        <v>20</v>
      </c>
      <c r="P32" s="136">
        <v>-0.0294</v>
      </c>
      <c r="Q32" s="71">
        <v>340</v>
      </c>
      <c r="R32" s="71">
        <v>258</v>
      </c>
      <c r="S32" s="72">
        <v>29263080</v>
      </c>
    </row>
    <row r="33" spans="1:19" customHeight="1" ht="15">
      <c r="A33" s="69" t="s">
        <v>229</v>
      </c>
      <c r="B33" s="69" t="s">
        <v>230</v>
      </c>
      <c r="C33" s="116" t="s">
        <v>231</v>
      </c>
      <c r="D33" s="82" t="s">
        <v>74</v>
      </c>
      <c r="E33" s="82" t="s">
        <v>173</v>
      </c>
      <c r="F33" s="71">
        <v>492</v>
      </c>
      <c r="G33" s="71">
        <v>510</v>
      </c>
      <c r="H33" s="71">
        <v>494</v>
      </c>
      <c r="I33" s="71">
        <v>510</v>
      </c>
      <c r="J33" s="71">
        <v>494</v>
      </c>
      <c r="K33" s="71">
        <v>510</v>
      </c>
      <c r="L33" s="71">
        <v>504</v>
      </c>
      <c r="M33" s="72">
        <v>26</v>
      </c>
      <c r="N33" s="72">
        <v>13104</v>
      </c>
      <c r="O33" s="72">
        <v>7</v>
      </c>
      <c r="P33" s="136">
        <v>0.0099</v>
      </c>
      <c r="Q33" s="71">
        <v>510</v>
      </c>
      <c r="R33" s="71">
        <v>394</v>
      </c>
      <c r="S33" s="72">
        <v>63750000</v>
      </c>
    </row>
    <row r="34" spans="1:19" customHeight="1" ht="15">
      <c r="A34" s="69" t="s">
        <v>95</v>
      </c>
      <c r="B34" s="69" t="s">
        <v>96</v>
      </c>
      <c r="C34" s="116" t="s">
        <v>97</v>
      </c>
      <c r="D34" s="82" t="s">
        <v>74</v>
      </c>
      <c r="E34" s="82" t="s">
        <v>173</v>
      </c>
      <c r="F34" s="71">
        <v>7.15</v>
      </c>
      <c r="G34" s="71">
        <v>7.3</v>
      </c>
      <c r="H34" s="71">
        <v>6.6</v>
      </c>
      <c r="I34" s="71">
        <v>7.7</v>
      </c>
      <c r="J34" s="71">
        <v>6.55</v>
      </c>
      <c r="K34" s="71">
        <v>7.15</v>
      </c>
      <c r="L34" s="71">
        <v>7.148</v>
      </c>
      <c r="M34" s="72">
        <v>10072</v>
      </c>
      <c r="N34" s="72">
        <v>71994.4</v>
      </c>
      <c r="O34" s="72">
        <v>82</v>
      </c>
      <c r="P34" s="136">
        <v>0.1</v>
      </c>
      <c r="Q34" s="71">
        <v>8.95</v>
      </c>
      <c r="R34" s="71">
        <v>6.35</v>
      </c>
      <c r="S34" s="72">
        <v>11702219.1</v>
      </c>
    </row>
    <row r="35" spans="1:19" customHeight="1" ht="15">
      <c r="A35" s="69" t="s">
        <v>126</v>
      </c>
      <c r="B35" s="69" t="s">
        <v>127</v>
      </c>
      <c r="C35" s="116" t="s">
        <v>128</v>
      </c>
      <c r="D35" s="82" t="s">
        <v>85</v>
      </c>
      <c r="E35" s="82" t="s">
        <v>173</v>
      </c>
      <c r="F35" s="71">
        <v>1.38</v>
      </c>
      <c r="G35" s="71">
        <v>1.5</v>
      </c>
      <c r="H35" s="71">
        <v>1.4</v>
      </c>
      <c r="I35" s="71">
        <v>1.57</v>
      </c>
      <c r="J35" s="71">
        <v>1.3</v>
      </c>
      <c r="K35" s="71">
        <v>1.38</v>
      </c>
      <c r="L35" s="71">
        <v>1.3855</v>
      </c>
      <c r="M35" s="72">
        <v>8169</v>
      </c>
      <c r="N35" s="72">
        <v>11318.48</v>
      </c>
      <c r="O35" s="72">
        <v>22</v>
      </c>
      <c r="P35" s="136">
        <v>-0.0483</v>
      </c>
      <c r="Q35" s="71">
        <v>1.95</v>
      </c>
      <c r="R35" s="71">
        <v>1.08</v>
      </c>
      <c r="S35" s="72">
        <v>38600618.94</v>
      </c>
    </row>
    <row r="36" spans="1:19" customHeight="1" ht="15">
      <c r="A36" s="69" t="s">
        <v>232</v>
      </c>
      <c r="B36" s="69" t="s">
        <v>233</v>
      </c>
      <c r="C36" s="116" t="s">
        <v>234</v>
      </c>
      <c r="D36" s="82" t="s">
        <v>74</v>
      </c>
      <c r="E36" s="82" t="s">
        <v>173</v>
      </c>
      <c r="F36" s="71">
        <v>785</v>
      </c>
      <c r="G36" s="71">
        <v>820</v>
      </c>
      <c r="H36" s="71">
        <v>800</v>
      </c>
      <c r="I36" s="71">
        <v>825</v>
      </c>
      <c r="J36" s="71">
        <v>775</v>
      </c>
      <c r="K36" s="71">
        <v>820</v>
      </c>
      <c r="L36" s="71">
        <v>799.5395</v>
      </c>
      <c r="M36" s="72">
        <v>76</v>
      </c>
      <c r="N36" s="72">
        <v>60765</v>
      </c>
      <c r="O36" s="72">
        <v>17</v>
      </c>
      <c r="P36" s="136">
        <v>-0.0061</v>
      </c>
      <c r="Q36" s="71">
        <v>870</v>
      </c>
      <c r="R36" s="71">
        <v>770</v>
      </c>
      <c r="S36" s="72">
        <v>826279560</v>
      </c>
    </row>
    <row r="37" spans="1:19" customHeight="1" ht="15">
      <c r="A37" s="69" t="s">
        <v>235</v>
      </c>
      <c r="B37" s="69" t="s">
        <v>236</v>
      </c>
      <c r="C37" s="116" t="s">
        <v>237</v>
      </c>
      <c r="D37" s="82" t="s">
        <v>74</v>
      </c>
      <c r="E37" s="82" t="s">
        <v>172</v>
      </c>
      <c r="F37" s="71">
        <v>34.4</v>
      </c>
      <c r="G37" s="71">
        <v>40</v>
      </c>
      <c r="H37" s="71">
        <v>40</v>
      </c>
      <c r="I37" s="71">
        <v>40</v>
      </c>
      <c r="J37" s="71">
        <v>40</v>
      </c>
      <c r="K37" s="71">
        <v>40</v>
      </c>
      <c r="L37" s="71">
        <v>40</v>
      </c>
      <c r="M37" s="72">
        <v>25</v>
      </c>
      <c r="N37" s="72">
        <v>1000</v>
      </c>
      <c r="O37" s="72">
        <v>1</v>
      </c>
      <c r="P37" s="136">
        <v>0</v>
      </c>
      <c r="Q37" s="71">
        <v>41</v>
      </c>
      <c r="R37" s="71">
        <v>30.2</v>
      </c>
      <c r="S37" s="72">
        <v>77510120</v>
      </c>
    </row>
    <row r="38" spans="1:19" customHeight="1" ht="15">
      <c r="A38" s="69" t="s">
        <v>142</v>
      </c>
      <c r="B38" s="69" t="s">
        <v>143</v>
      </c>
      <c r="C38" s="116" t="s">
        <v>144</v>
      </c>
      <c r="D38" s="82" t="s">
        <v>74</v>
      </c>
      <c r="E38" s="82" t="s">
        <v>173</v>
      </c>
      <c r="F38" s="71">
        <v>3740</v>
      </c>
      <c r="G38" s="71">
        <v>3800</v>
      </c>
      <c r="H38" s="71">
        <v>3760</v>
      </c>
      <c r="I38" s="71">
        <v>3960</v>
      </c>
      <c r="J38" s="71">
        <v>3690</v>
      </c>
      <c r="K38" s="71">
        <v>3790</v>
      </c>
      <c r="L38" s="71">
        <v>3817.4526</v>
      </c>
      <c r="M38" s="72">
        <v>844</v>
      </c>
      <c r="N38" s="72">
        <v>3221930</v>
      </c>
      <c r="O38" s="72">
        <v>364</v>
      </c>
      <c r="P38" s="136">
        <v>0.0053</v>
      </c>
      <c r="Q38" s="71">
        <v>4140</v>
      </c>
      <c r="R38" s="71">
        <v>1690</v>
      </c>
      <c r="S38" s="72">
        <v>1471945040</v>
      </c>
    </row>
    <row r="39" spans="1:19" customHeight="1" ht="15">
      <c r="A39" s="69" t="s">
        <v>154</v>
      </c>
      <c r="B39" s="69" t="s">
        <v>155</v>
      </c>
      <c r="C39" s="116" t="s">
        <v>144</v>
      </c>
      <c r="D39" s="82" t="s">
        <v>74</v>
      </c>
      <c r="E39" s="82" t="s">
        <v>173</v>
      </c>
      <c r="F39" s="71">
        <v>3600</v>
      </c>
      <c r="G39" s="71">
        <v>3620</v>
      </c>
      <c r="H39" s="71">
        <v>3740</v>
      </c>
      <c r="I39" s="71">
        <v>3880</v>
      </c>
      <c r="J39" s="71">
        <v>3600</v>
      </c>
      <c r="K39" s="71">
        <v>3600</v>
      </c>
      <c r="L39" s="71">
        <v>3732.7971</v>
      </c>
      <c r="M39" s="72">
        <v>547</v>
      </c>
      <c r="N39" s="72">
        <v>2041840</v>
      </c>
      <c r="O39" s="72">
        <v>262</v>
      </c>
      <c r="P39" s="136">
        <v>-0.0217</v>
      </c>
      <c r="Q39" s="71">
        <v>4020</v>
      </c>
      <c r="R39" s="71">
        <v>1650</v>
      </c>
      <c r="S39" s="72">
        <v>442281600</v>
      </c>
    </row>
    <row r="40" spans="1:19" customHeight="1" ht="15">
      <c r="A40" s="69" t="s">
        <v>82</v>
      </c>
      <c r="B40" s="69" t="s">
        <v>83</v>
      </c>
      <c r="C40" s="116" t="s">
        <v>84</v>
      </c>
      <c r="D40" s="82" t="s">
        <v>85</v>
      </c>
      <c r="E40" s="82" t="s">
        <v>173</v>
      </c>
      <c r="F40" s="71">
        <v>650</v>
      </c>
      <c r="G40" s="71">
        <v>652</v>
      </c>
      <c r="H40" s="71">
        <v>574</v>
      </c>
      <c r="I40" s="71">
        <v>720</v>
      </c>
      <c r="J40" s="71">
        <v>570</v>
      </c>
      <c r="K40" s="71">
        <v>652</v>
      </c>
      <c r="L40" s="71">
        <v>638.8106</v>
      </c>
      <c r="M40" s="72">
        <v>46429</v>
      </c>
      <c r="N40" s="72">
        <v>29659336</v>
      </c>
      <c r="O40" s="72">
        <v>3752</v>
      </c>
      <c r="P40" s="136">
        <v>0.1359</v>
      </c>
      <c r="Q40" s="71">
        <v>720</v>
      </c>
      <c r="R40" s="71">
        <v>368</v>
      </c>
      <c r="S40" s="72">
        <v>1677021588</v>
      </c>
    </row>
    <row r="41" spans="1:19" customHeight="1" ht="15">
      <c r="A41" s="69" t="s">
        <v>238</v>
      </c>
      <c r="B41" s="69" t="s">
        <v>239</v>
      </c>
      <c r="C41" s="116" t="s">
        <v>240</v>
      </c>
      <c r="D41" s="82" t="s">
        <v>74</v>
      </c>
      <c r="E41" s="82" t="s">
        <v>173</v>
      </c>
      <c r="F41" s="71">
        <v>115</v>
      </c>
      <c r="G41" s="71">
        <v>120</v>
      </c>
      <c r="H41" s="71">
        <v>115</v>
      </c>
      <c r="I41" s="71">
        <v>115</v>
      </c>
      <c r="J41" s="71">
        <v>115</v>
      </c>
      <c r="K41" s="71">
        <v>115</v>
      </c>
      <c r="L41" s="71">
        <v>115</v>
      </c>
      <c r="M41" s="72">
        <v>431</v>
      </c>
      <c r="N41" s="72">
        <v>49565</v>
      </c>
      <c r="O41" s="72">
        <v>12</v>
      </c>
      <c r="P41" s="136">
        <v>0</v>
      </c>
      <c r="Q41" s="71">
        <v>120</v>
      </c>
      <c r="R41" s="71">
        <v>84</v>
      </c>
      <c r="S41" s="72">
        <v>172341415</v>
      </c>
    </row>
    <row r="42" spans="1:19" customHeight="1" ht="15">
      <c r="A42" s="69" t="s">
        <v>111</v>
      </c>
      <c r="B42" s="69" t="s">
        <v>112</v>
      </c>
      <c r="C42" s="116" t="s">
        <v>113</v>
      </c>
      <c r="D42" s="82" t="s">
        <v>74</v>
      </c>
      <c r="E42" s="82" t="s">
        <v>173</v>
      </c>
      <c r="F42" s="71">
        <v>5.05</v>
      </c>
      <c r="G42" s="71">
        <v>5.15</v>
      </c>
      <c r="H42" s="71">
        <v>5.3</v>
      </c>
      <c r="I42" s="71">
        <v>5.3</v>
      </c>
      <c r="J42" s="71">
        <v>4.86</v>
      </c>
      <c r="K42" s="71">
        <v>4.86</v>
      </c>
      <c r="L42" s="71">
        <v>5.0815</v>
      </c>
      <c r="M42" s="72">
        <v>4734</v>
      </c>
      <c r="N42" s="72">
        <v>24055.96</v>
      </c>
      <c r="O42" s="72">
        <v>20</v>
      </c>
      <c r="P42" s="136">
        <v>-0.0916</v>
      </c>
      <c r="Q42" s="71">
        <v>5.4</v>
      </c>
      <c r="R42" s="71">
        <v>3.6</v>
      </c>
      <c r="S42" s="72">
        <v>27830444.94</v>
      </c>
    </row>
    <row r="43" spans="1:19" customHeight="1" ht="15">
      <c r="A43" s="69" t="s">
        <v>241</v>
      </c>
      <c r="B43" s="69" t="s">
        <v>242</v>
      </c>
      <c r="C43" s="116" t="s">
        <v>243</v>
      </c>
      <c r="D43" s="82" t="s">
        <v>85</v>
      </c>
      <c r="E43" s="82" t="s">
        <v>173</v>
      </c>
      <c r="F43" s="71">
        <v>152</v>
      </c>
      <c r="G43" s="71">
        <v>156</v>
      </c>
      <c r="H43" s="71">
        <v>153</v>
      </c>
      <c r="I43" s="71">
        <v>160</v>
      </c>
      <c r="J43" s="71">
        <v>150</v>
      </c>
      <c r="K43" s="71">
        <v>153</v>
      </c>
      <c r="L43" s="71">
        <v>153.3997</v>
      </c>
      <c r="M43" s="72">
        <v>1211</v>
      </c>
      <c r="N43" s="72">
        <v>185767</v>
      </c>
      <c r="O43" s="72">
        <v>49</v>
      </c>
      <c r="P43" s="136">
        <v>0</v>
      </c>
      <c r="Q43" s="71">
        <v>160</v>
      </c>
      <c r="R43" s="71">
        <v>121</v>
      </c>
      <c r="S43" s="72">
        <v>64713951</v>
      </c>
    </row>
    <row r="44" spans="1:19" customHeight="1" ht="15">
      <c r="A44" s="69" t="s">
        <v>105</v>
      </c>
      <c r="B44" s="69" t="s">
        <v>106</v>
      </c>
      <c r="C44" s="116" t="s">
        <v>107</v>
      </c>
      <c r="D44" s="82" t="s">
        <v>85</v>
      </c>
      <c r="E44" s="82" t="s">
        <v>173</v>
      </c>
      <c r="F44" s="71">
        <v>13.3</v>
      </c>
      <c r="G44" s="71">
        <v>13.5</v>
      </c>
      <c r="H44" s="71">
        <v>17.2</v>
      </c>
      <c r="I44" s="71">
        <v>17.3</v>
      </c>
      <c r="J44" s="71">
        <v>13.2</v>
      </c>
      <c r="K44" s="71">
        <v>13.5</v>
      </c>
      <c r="L44" s="71">
        <v>14.2796</v>
      </c>
      <c r="M44" s="72">
        <v>28958</v>
      </c>
      <c r="N44" s="72">
        <v>413507.3</v>
      </c>
      <c r="O44" s="72">
        <v>251</v>
      </c>
      <c r="P44" s="136">
        <v>-0.1818</v>
      </c>
      <c r="Q44" s="71">
        <v>18</v>
      </c>
      <c r="R44" s="71">
        <v>5.7</v>
      </c>
      <c r="S44" s="72">
        <v>181986412.5</v>
      </c>
    </row>
    <row r="45" spans="1:19" customHeight="1" ht="15">
      <c r="A45" s="69" t="s">
        <v>244</v>
      </c>
      <c r="B45" s="69" t="s">
        <v>245</v>
      </c>
      <c r="C45" s="116" t="s">
        <v>246</v>
      </c>
      <c r="D45" s="82" t="s">
        <v>74</v>
      </c>
      <c r="E45" s="82" t="s">
        <v>173</v>
      </c>
      <c r="F45" s="71">
        <v>25.6</v>
      </c>
      <c r="G45" s="71">
        <v>26.6</v>
      </c>
      <c r="H45" s="71">
        <v>26.8</v>
      </c>
      <c r="I45" s="71">
        <v>26.8</v>
      </c>
      <c r="J45" s="71">
        <v>25</v>
      </c>
      <c r="K45" s="71">
        <v>26.6</v>
      </c>
      <c r="L45" s="71">
        <v>25.5777</v>
      </c>
      <c r="M45" s="72">
        <v>314</v>
      </c>
      <c r="N45" s="72">
        <v>8031.4</v>
      </c>
      <c r="O45" s="72">
        <v>12</v>
      </c>
      <c r="P45" s="136">
        <v>0.0556</v>
      </c>
      <c r="Q45" s="71">
        <v>31.6</v>
      </c>
      <c r="R45" s="71">
        <v>23</v>
      </c>
      <c r="S45" s="72">
        <v>17620265.6</v>
      </c>
    </row>
    <row r="46" spans="1:19" customHeight="1" ht="15">
      <c r="A46" s="69" t="s">
        <v>123</v>
      </c>
      <c r="B46" s="69" t="s">
        <v>124</v>
      </c>
      <c r="C46" s="116" t="s">
        <v>125</v>
      </c>
      <c r="D46" s="82" t="s">
        <v>74</v>
      </c>
      <c r="E46" s="82" t="s">
        <v>173</v>
      </c>
      <c r="F46" s="71">
        <v>575</v>
      </c>
      <c r="G46" s="71">
        <v>695</v>
      </c>
      <c r="H46" s="71">
        <v>620</v>
      </c>
      <c r="I46" s="71">
        <v>620</v>
      </c>
      <c r="J46" s="71">
        <v>575</v>
      </c>
      <c r="K46" s="71">
        <v>580</v>
      </c>
      <c r="L46" s="71">
        <v>602.1739</v>
      </c>
      <c r="M46" s="72">
        <v>46</v>
      </c>
      <c r="N46" s="72">
        <v>27700</v>
      </c>
      <c r="O46" s="72">
        <v>13</v>
      </c>
      <c r="P46" s="136">
        <v>-0.0492</v>
      </c>
      <c r="Q46" s="71">
        <v>750</v>
      </c>
      <c r="R46" s="71">
        <v>310</v>
      </c>
      <c r="S46" s="72">
        <v>175531780</v>
      </c>
    </row>
    <row r="47" spans="1:19" customHeight="1" ht="15">
      <c r="A47" s="69" t="s">
        <v>247</v>
      </c>
      <c r="B47" s="69" t="s">
        <v>248</v>
      </c>
      <c r="C47" s="116" t="s">
        <v>249</v>
      </c>
      <c r="D47" s="82" t="s">
        <v>74</v>
      </c>
      <c r="E47" s="82" t="s">
        <v>173</v>
      </c>
      <c r="F47" s="71">
        <v>53</v>
      </c>
      <c r="G47" s="71">
        <v>56.5</v>
      </c>
      <c r="H47" s="71">
        <v>55</v>
      </c>
      <c r="I47" s="71">
        <v>57</v>
      </c>
      <c r="J47" s="71">
        <v>53</v>
      </c>
      <c r="K47" s="71">
        <v>56.5</v>
      </c>
      <c r="L47" s="71">
        <v>55.0289</v>
      </c>
      <c r="M47" s="72">
        <v>1316</v>
      </c>
      <c r="N47" s="72">
        <v>72418</v>
      </c>
      <c r="O47" s="72">
        <v>27</v>
      </c>
      <c r="P47" s="136">
        <v>0.0273</v>
      </c>
      <c r="Q47" s="71">
        <v>60</v>
      </c>
      <c r="R47" s="71">
        <v>43</v>
      </c>
      <c r="S47" s="72">
        <v>618355153.5</v>
      </c>
    </row>
    <row r="48" spans="1:19" customHeight="1" ht="15">
      <c r="A48" s="69" t="s">
        <v>250</v>
      </c>
      <c r="B48" s="69" t="s">
        <v>251</v>
      </c>
      <c r="C48" s="116" t="s">
        <v>252</v>
      </c>
      <c r="D48" s="82" t="s">
        <v>85</v>
      </c>
      <c r="E48" s="82" t="s">
        <v>173</v>
      </c>
      <c r="F48" s="71">
        <v>5100</v>
      </c>
      <c r="G48" s="71">
        <v>5400</v>
      </c>
      <c r="H48" s="71">
        <v>5150</v>
      </c>
      <c r="I48" s="71">
        <v>5500</v>
      </c>
      <c r="J48" s="71">
        <v>4920</v>
      </c>
      <c r="K48" s="71">
        <v>5200</v>
      </c>
      <c r="L48" s="71">
        <v>5172.8571</v>
      </c>
      <c r="M48" s="72">
        <v>14</v>
      </c>
      <c r="N48" s="72">
        <v>72420</v>
      </c>
      <c r="O48" s="72">
        <v>14</v>
      </c>
      <c r="P48" s="136">
        <v>0</v>
      </c>
      <c r="Q48" s="71">
        <v>6000</v>
      </c>
      <c r="R48" s="71">
        <v>4540</v>
      </c>
      <c r="S48" s="72">
        <v>157008800</v>
      </c>
    </row>
    <row r="49" spans="1:19" customHeight="1" ht="15">
      <c r="A49" s="69" t="s">
        <v>253</v>
      </c>
      <c r="B49" s="69" t="s">
        <v>254</v>
      </c>
      <c r="C49" s="116" t="s">
        <v>255</v>
      </c>
      <c r="D49" s="82" t="s">
        <v>74</v>
      </c>
      <c r="E49" s="82" t="s">
        <v>172</v>
      </c>
      <c r="F49" s="71">
        <v>0.9</v>
      </c>
      <c r="G49" s="71">
        <v>1.5</v>
      </c>
      <c r="H49" s="71">
        <v>1.5</v>
      </c>
      <c r="I49" s="71">
        <v>1.5</v>
      </c>
      <c r="J49" s="71">
        <v>1.5</v>
      </c>
      <c r="K49" s="71">
        <v>1.5</v>
      </c>
      <c r="L49" s="71">
        <v>1.5</v>
      </c>
      <c r="M49" s="72">
        <v>100</v>
      </c>
      <c r="N49" s="72">
        <v>150</v>
      </c>
      <c r="O49" s="72">
        <v>2</v>
      </c>
      <c r="P49" s="136">
        <v>0</v>
      </c>
      <c r="Q49" s="71">
        <v>1.5</v>
      </c>
      <c r="R49" s="71">
        <v>1.04</v>
      </c>
      <c r="S49" s="72">
        <v>9094837.5</v>
      </c>
    </row>
    <row r="50" spans="1:19" customHeight="1" ht="15">
      <c r="A50" s="69" t="s">
        <v>117</v>
      </c>
      <c r="B50" s="69" t="s">
        <v>118</v>
      </c>
      <c r="C50" s="116" t="s">
        <v>119</v>
      </c>
      <c r="D50" s="82" t="s">
        <v>74</v>
      </c>
      <c r="E50" s="82" t="s">
        <v>173</v>
      </c>
      <c r="F50" s="71">
        <v>7.1</v>
      </c>
      <c r="G50" s="71">
        <v>7.2</v>
      </c>
      <c r="H50" s="71">
        <v>7.65</v>
      </c>
      <c r="I50" s="71">
        <v>7.7</v>
      </c>
      <c r="J50" s="71">
        <v>7</v>
      </c>
      <c r="K50" s="71">
        <v>7.1</v>
      </c>
      <c r="L50" s="71">
        <v>7.3289</v>
      </c>
      <c r="M50" s="72">
        <v>33147</v>
      </c>
      <c r="N50" s="72">
        <v>242930.9</v>
      </c>
      <c r="O50" s="72">
        <v>40</v>
      </c>
      <c r="P50" s="136">
        <v>-0.0533</v>
      </c>
      <c r="Q50" s="71">
        <v>8.05</v>
      </c>
      <c r="R50" s="71">
        <v>6.1</v>
      </c>
      <c r="S50" s="72">
        <v>75778491.7</v>
      </c>
    </row>
    <row r="51" spans="1:19" customHeight="1" ht="15">
      <c r="A51" s="69" t="s">
        <v>256</v>
      </c>
      <c r="B51" s="69" t="s">
        <v>257</v>
      </c>
      <c r="C51" s="116" t="s">
        <v>258</v>
      </c>
      <c r="D51" s="82" t="s">
        <v>74</v>
      </c>
      <c r="E51" s="82" t="s">
        <v>172</v>
      </c>
      <c r="F51" s="71">
        <v>87</v>
      </c>
      <c r="G51" s="71">
        <v>91</v>
      </c>
      <c r="H51" s="71">
        <v>95.5</v>
      </c>
      <c r="I51" s="71">
        <v>95.5</v>
      </c>
      <c r="J51" s="71">
        <v>90.5</v>
      </c>
      <c r="K51" s="71">
        <v>90.5</v>
      </c>
      <c r="L51" s="71">
        <v>91.8471</v>
      </c>
      <c r="M51" s="72">
        <v>278</v>
      </c>
      <c r="N51" s="72">
        <v>25533.5</v>
      </c>
      <c r="O51" s="72">
        <v>12</v>
      </c>
      <c r="P51" s="136">
        <v>0.0402</v>
      </c>
      <c r="Q51" s="71">
        <v>110</v>
      </c>
      <c r="R51" s="71">
        <v>65</v>
      </c>
      <c r="S51" s="72">
        <v>60521784.5</v>
      </c>
    </row>
    <row r="52" spans="1:19" customHeight="1" ht="15">
      <c r="A52" s="69" t="s">
        <v>259</v>
      </c>
      <c r="B52" s="69" t="s">
        <v>260</v>
      </c>
      <c r="C52" s="116" t="s">
        <v>261</v>
      </c>
      <c r="D52" s="82" t="s">
        <v>74</v>
      </c>
      <c r="E52" s="82" t="s">
        <v>173</v>
      </c>
      <c r="F52" s="71">
        <v>334</v>
      </c>
      <c r="G52" s="71">
        <v>348</v>
      </c>
      <c r="H52" s="71">
        <v>330</v>
      </c>
      <c r="I52" s="71">
        <v>340</v>
      </c>
      <c r="J52" s="71">
        <v>328</v>
      </c>
      <c r="K52" s="71">
        <v>340</v>
      </c>
      <c r="L52" s="71">
        <v>331.2319</v>
      </c>
      <c r="M52" s="72">
        <v>703</v>
      </c>
      <c r="N52" s="72">
        <v>232856</v>
      </c>
      <c r="O52" s="72">
        <v>48</v>
      </c>
      <c r="P52" s="136">
        <v>0.0241</v>
      </c>
      <c r="Q52" s="71">
        <v>348</v>
      </c>
      <c r="R52" s="71">
        <v>270</v>
      </c>
      <c r="S52" s="72">
        <v>747242480</v>
      </c>
    </row>
    <row r="53" spans="1:19" customHeight="1" ht="15">
      <c r="A53" s="69" t="s">
        <v>136</v>
      </c>
      <c r="B53" s="69" t="s">
        <v>137</v>
      </c>
      <c r="C53" s="116" t="s">
        <v>138</v>
      </c>
      <c r="D53" s="82" t="s">
        <v>81</v>
      </c>
      <c r="E53" s="82" t="s">
        <v>173</v>
      </c>
      <c r="F53" s="71">
        <v>150.5</v>
      </c>
      <c r="G53" s="71">
        <v>152</v>
      </c>
      <c r="H53" s="71">
        <v>146</v>
      </c>
      <c r="I53" s="71">
        <v>164</v>
      </c>
      <c r="J53" s="71">
        <v>143</v>
      </c>
      <c r="K53" s="71">
        <v>152</v>
      </c>
      <c r="L53" s="71">
        <v>151.9302</v>
      </c>
      <c r="M53" s="72">
        <v>35272</v>
      </c>
      <c r="N53" s="72">
        <v>5358882</v>
      </c>
      <c r="O53" s="72">
        <v>606</v>
      </c>
      <c r="P53" s="136">
        <v>0.0447</v>
      </c>
      <c r="Q53" s="71">
        <v>164</v>
      </c>
      <c r="R53" s="71">
        <v>128</v>
      </c>
      <c r="S53" s="72">
        <v>1082240456</v>
      </c>
    </row>
    <row r="54" spans="1:19" customHeight="1" ht="15">
      <c r="A54" s="69" t="s">
        <v>151</v>
      </c>
      <c r="B54" s="69" t="s">
        <v>152</v>
      </c>
      <c r="C54" s="116" t="s">
        <v>153</v>
      </c>
      <c r="D54" s="82" t="s">
        <v>81</v>
      </c>
      <c r="E54" s="82" t="s">
        <v>173</v>
      </c>
      <c r="F54" s="71">
        <v>6.18</v>
      </c>
      <c r="G54" s="71">
        <v>6.26</v>
      </c>
      <c r="H54" s="71">
        <v>6.32</v>
      </c>
      <c r="I54" s="71">
        <v>6.36</v>
      </c>
      <c r="J54" s="71">
        <v>6.1</v>
      </c>
      <c r="K54" s="71">
        <v>6.24</v>
      </c>
      <c r="L54" s="71">
        <v>6.226</v>
      </c>
      <c r="M54" s="72">
        <v>333447</v>
      </c>
      <c r="N54" s="72">
        <v>2076047.02</v>
      </c>
      <c r="O54" s="72">
        <v>516</v>
      </c>
      <c r="P54" s="136">
        <v>-0.0127</v>
      </c>
      <c r="Q54" s="71">
        <v>6.76</v>
      </c>
      <c r="R54" s="71">
        <v>4.97</v>
      </c>
      <c r="S54" s="72">
        <v>786411862.08</v>
      </c>
    </row>
    <row r="55" spans="1:19" customHeight="1" ht="15">
      <c r="A55" s="69" t="s">
        <v>86</v>
      </c>
      <c r="B55" s="69" t="s">
        <v>87</v>
      </c>
      <c r="C55" s="116" t="s">
        <v>88</v>
      </c>
      <c r="D55" s="82" t="s">
        <v>74</v>
      </c>
      <c r="E55" s="82" t="s">
        <v>173</v>
      </c>
      <c r="F55" s="71">
        <v>13.8</v>
      </c>
      <c r="G55" s="71">
        <v>14.5</v>
      </c>
      <c r="H55" s="71">
        <v>13.2</v>
      </c>
      <c r="I55" s="71">
        <v>14.7</v>
      </c>
      <c r="J55" s="71">
        <v>13.2</v>
      </c>
      <c r="K55" s="71">
        <v>14.7</v>
      </c>
      <c r="L55" s="71">
        <v>13.937</v>
      </c>
      <c r="M55" s="72">
        <v>1285</v>
      </c>
      <c r="N55" s="72">
        <v>17909</v>
      </c>
      <c r="O55" s="72">
        <v>17</v>
      </c>
      <c r="P55" s="136">
        <v>0.1221</v>
      </c>
      <c r="Q55" s="71">
        <v>20</v>
      </c>
      <c r="R55" s="71">
        <v>12.9</v>
      </c>
      <c r="S55" s="72">
        <v>13508888.4</v>
      </c>
    </row>
    <row r="56" spans="1:19" customHeight="1" ht="15">
      <c r="A56" s="69" t="s">
        <v>262</v>
      </c>
      <c r="B56" s="69" t="s">
        <v>263</v>
      </c>
      <c r="C56" s="116" t="s">
        <v>264</v>
      </c>
      <c r="D56" s="82" t="s">
        <v>85</v>
      </c>
      <c r="E56" s="82" t="s">
        <v>173</v>
      </c>
      <c r="F56" s="71">
        <v>62</v>
      </c>
      <c r="G56" s="71">
        <v>63</v>
      </c>
      <c r="H56" s="71">
        <v>60.8</v>
      </c>
      <c r="I56" s="71">
        <v>63.6</v>
      </c>
      <c r="J56" s="71">
        <v>58.4</v>
      </c>
      <c r="K56" s="71">
        <v>63</v>
      </c>
      <c r="L56" s="71">
        <v>60.4277</v>
      </c>
      <c r="M56" s="72">
        <v>15675</v>
      </c>
      <c r="N56" s="72">
        <v>947204.4</v>
      </c>
      <c r="O56" s="72">
        <v>297</v>
      </c>
      <c r="P56" s="136">
        <v>0.0328</v>
      </c>
      <c r="Q56" s="71">
        <v>67.8</v>
      </c>
      <c r="R56" s="71">
        <v>40</v>
      </c>
      <c r="S56" s="72">
        <v>123480000</v>
      </c>
    </row>
    <row r="57" spans="1:19" customHeight="1" ht="15">
      <c r="A57" s="69" t="s">
        <v>265</v>
      </c>
      <c r="B57" s="69" t="s">
        <v>266</v>
      </c>
      <c r="C57" s="116" t="s">
        <v>267</v>
      </c>
      <c r="D57" s="82" t="s">
        <v>74</v>
      </c>
      <c r="E57" s="82" t="s">
        <v>173</v>
      </c>
      <c r="F57" s="71">
        <v>22.2</v>
      </c>
      <c r="G57" s="71">
        <v>24</v>
      </c>
      <c r="H57" s="71">
        <v>22.4</v>
      </c>
      <c r="I57" s="71">
        <v>24.4</v>
      </c>
      <c r="J57" s="71">
        <v>21.8</v>
      </c>
      <c r="K57" s="71">
        <v>24</v>
      </c>
      <c r="L57" s="71">
        <v>22.6591</v>
      </c>
      <c r="M57" s="72">
        <v>1330</v>
      </c>
      <c r="N57" s="72">
        <v>30136.6</v>
      </c>
      <c r="O57" s="72">
        <v>27</v>
      </c>
      <c r="P57" s="136">
        <v>0.0714</v>
      </c>
      <c r="Q57" s="71">
        <v>28</v>
      </c>
      <c r="R57" s="71">
        <v>15</v>
      </c>
      <c r="S57" s="72">
        <v>4547040</v>
      </c>
    </row>
    <row r="58" spans="1:19" customHeight="1" ht="15">
      <c r="A58" s="69" t="s">
        <v>268</v>
      </c>
      <c r="B58" s="69" t="s">
        <v>269</v>
      </c>
      <c r="C58" s="116" t="s">
        <v>270</v>
      </c>
      <c r="D58" s="82" t="s">
        <v>74</v>
      </c>
      <c r="E58" s="82" t="s">
        <v>172</v>
      </c>
      <c r="F58" s="71">
        <v>156</v>
      </c>
      <c r="G58" s="71">
        <v>268</v>
      </c>
      <c r="H58" s="71">
        <v>270</v>
      </c>
      <c r="I58" s="71">
        <v>270</v>
      </c>
      <c r="J58" s="71">
        <v>268</v>
      </c>
      <c r="K58" s="71">
        <v>268</v>
      </c>
      <c r="L58" s="71">
        <v>269.6778</v>
      </c>
      <c r="M58" s="72">
        <v>180</v>
      </c>
      <c r="N58" s="72">
        <v>48542</v>
      </c>
      <c r="O58" s="72">
        <v>13</v>
      </c>
      <c r="P58" s="136">
        <v>-0.0074</v>
      </c>
      <c r="Q58" s="71">
        <v>280</v>
      </c>
      <c r="R58" s="71">
        <v>238</v>
      </c>
      <c r="S58" s="72">
        <v>21933656</v>
      </c>
    </row>
    <row r="59" spans="1:19" customHeight="1" ht="15">
      <c r="A59" s="69" t="s">
        <v>271</v>
      </c>
      <c r="B59" s="69" t="s">
        <v>272</v>
      </c>
      <c r="C59" s="116" t="s">
        <v>273</v>
      </c>
      <c r="D59" s="82" t="s">
        <v>74</v>
      </c>
      <c r="E59" s="82" t="s">
        <v>173</v>
      </c>
      <c r="F59" s="71">
        <v>10.3</v>
      </c>
      <c r="G59" s="71">
        <v>10.9</v>
      </c>
      <c r="H59" s="71">
        <v>11</v>
      </c>
      <c r="I59" s="71">
        <v>11.3</v>
      </c>
      <c r="J59" s="71">
        <v>10.3</v>
      </c>
      <c r="K59" s="71">
        <v>10.9</v>
      </c>
      <c r="L59" s="71">
        <v>10.7437</v>
      </c>
      <c r="M59" s="72">
        <v>1199</v>
      </c>
      <c r="N59" s="72">
        <v>12881.7</v>
      </c>
      <c r="O59" s="72">
        <v>32</v>
      </c>
      <c r="P59" s="136">
        <v>0.0283</v>
      </c>
      <c r="Q59" s="71">
        <v>16.3</v>
      </c>
      <c r="R59" s="71">
        <v>10</v>
      </c>
      <c r="S59" s="72">
        <v>6322000</v>
      </c>
    </row>
    <row r="60" spans="1:19" customHeight="1" ht="15">
      <c r="A60" s="69" t="s">
        <v>108</v>
      </c>
      <c r="B60" s="69" t="s">
        <v>109</v>
      </c>
      <c r="C60" s="116" t="s">
        <v>110</v>
      </c>
      <c r="D60" s="82" t="s">
        <v>74</v>
      </c>
      <c r="E60" s="82" t="s">
        <v>172</v>
      </c>
      <c r="F60" s="71">
        <v>0.86</v>
      </c>
      <c r="G60" s="71">
        <v>0.92</v>
      </c>
      <c r="H60" s="71">
        <v>0.96</v>
      </c>
      <c r="I60" s="71">
        <v>0.96</v>
      </c>
      <c r="J60" s="71">
        <v>0.85</v>
      </c>
      <c r="K60" s="71">
        <v>0.85</v>
      </c>
      <c r="L60" s="71">
        <v>0.8614</v>
      </c>
      <c r="M60" s="72">
        <v>6683</v>
      </c>
      <c r="N60" s="72">
        <v>5756.69</v>
      </c>
      <c r="O60" s="72">
        <v>12</v>
      </c>
      <c r="P60" s="136">
        <v>-0.1327</v>
      </c>
      <c r="Q60" s="71">
        <v>1.05</v>
      </c>
      <c r="R60" s="71">
        <v>0.85</v>
      </c>
      <c r="S60" s="72">
        <v>5152628.6</v>
      </c>
    </row>
    <row r="61" spans="1:19" customHeight="1" ht="15">
      <c r="A61" s="69" t="s">
        <v>71</v>
      </c>
      <c r="B61" s="69" t="s">
        <v>72</v>
      </c>
      <c r="C61" s="116" t="s">
        <v>73</v>
      </c>
      <c r="D61" s="82" t="s">
        <v>74</v>
      </c>
      <c r="E61" s="82" t="s">
        <v>173</v>
      </c>
      <c r="F61" s="71">
        <v>4.34</v>
      </c>
      <c r="G61" s="71">
        <v>4.4</v>
      </c>
      <c r="H61" s="71">
        <v>3.38</v>
      </c>
      <c r="I61" s="71">
        <v>4.76</v>
      </c>
      <c r="J61" s="71">
        <v>3.22</v>
      </c>
      <c r="K61" s="71">
        <v>4.42</v>
      </c>
      <c r="L61" s="71">
        <v>4.1474</v>
      </c>
      <c r="M61" s="72">
        <v>207089</v>
      </c>
      <c r="N61" s="72">
        <v>858885.94</v>
      </c>
      <c r="O61" s="72">
        <v>613</v>
      </c>
      <c r="P61" s="136">
        <v>0.3155</v>
      </c>
      <c r="Q61" s="71">
        <v>4.76</v>
      </c>
      <c r="R61" s="71">
        <v>2.72</v>
      </c>
      <c r="S61" s="72">
        <v>74314551.74</v>
      </c>
    </row>
    <row r="62" spans="1:19" customHeight="1" ht="15">
      <c r="A62" s="69" t="s">
        <v>274</v>
      </c>
      <c r="B62" s="69" t="s">
        <v>275</v>
      </c>
      <c r="C62" s="116" t="s">
        <v>276</v>
      </c>
      <c r="D62" s="82" t="s">
        <v>74</v>
      </c>
      <c r="E62" s="82" t="s">
        <v>173</v>
      </c>
      <c r="F62" s="71">
        <v>24</v>
      </c>
      <c r="G62" s="71">
        <v>24.2</v>
      </c>
      <c r="H62" s="71">
        <v>25</v>
      </c>
      <c r="I62" s="71">
        <v>25.2</v>
      </c>
      <c r="J62" s="71">
        <v>23.9</v>
      </c>
      <c r="K62" s="71">
        <v>24.2</v>
      </c>
      <c r="L62" s="71">
        <v>24.6273</v>
      </c>
      <c r="M62" s="72">
        <v>77233</v>
      </c>
      <c r="N62" s="72">
        <v>1902042.8</v>
      </c>
      <c r="O62" s="72">
        <v>598</v>
      </c>
      <c r="P62" s="136">
        <v>-0.0281</v>
      </c>
      <c r="Q62" s="71">
        <v>30.4</v>
      </c>
      <c r="R62" s="71">
        <v>19.1</v>
      </c>
      <c r="S62" s="72">
        <v>7749855311</v>
      </c>
    </row>
    <row r="63" spans="1:19" customHeight="1" ht="15">
      <c r="A63" s="69" t="s">
        <v>98</v>
      </c>
      <c r="B63" s="69" t="s">
        <v>99</v>
      </c>
      <c r="C63" s="116" t="s">
        <v>100</v>
      </c>
      <c r="D63" s="82" t="s">
        <v>85</v>
      </c>
      <c r="E63" s="82" t="s">
        <v>173</v>
      </c>
      <c r="F63" s="71">
        <v>6.4</v>
      </c>
      <c r="G63" s="71">
        <v>6.8</v>
      </c>
      <c r="H63" s="71">
        <v>6.95</v>
      </c>
      <c r="I63" s="71">
        <v>7.5</v>
      </c>
      <c r="J63" s="71">
        <v>5.9</v>
      </c>
      <c r="K63" s="71">
        <v>7.3</v>
      </c>
      <c r="L63" s="71">
        <v>6.5102</v>
      </c>
      <c r="M63" s="72">
        <v>9732</v>
      </c>
      <c r="N63" s="72">
        <v>63357.65</v>
      </c>
      <c r="O63" s="72">
        <v>77</v>
      </c>
      <c r="P63" s="136">
        <v>0.0735</v>
      </c>
      <c r="Q63" s="71">
        <v>7.8</v>
      </c>
      <c r="R63" s="71">
        <v>2.4</v>
      </c>
      <c r="S63" s="72">
        <v>16920305</v>
      </c>
    </row>
    <row r="64" spans="1:19" customHeight="1" ht="15">
      <c r="A64" s="69" t="s">
        <v>139</v>
      </c>
      <c r="B64" s="69" t="s">
        <v>140</v>
      </c>
      <c r="C64" s="116" t="s">
        <v>141</v>
      </c>
      <c r="D64" s="82" t="s">
        <v>85</v>
      </c>
      <c r="E64" s="82" t="s">
        <v>173</v>
      </c>
      <c r="F64" s="71">
        <v>20.5</v>
      </c>
      <c r="G64" s="71">
        <v>20.8</v>
      </c>
      <c r="H64" s="71">
        <v>20.5</v>
      </c>
      <c r="I64" s="71">
        <v>22.3</v>
      </c>
      <c r="J64" s="71">
        <v>19.2</v>
      </c>
      <c r="K64" s="71">
        <v>20.6</v>
      </c>
      <c r="L64" s="71">
        <v>20.9054</v>
      </c>
      <c r="M64" s="72">
        <v>209040</v>
      </c>
      <c r="N64" s="72">
        <v>4370056.05</v>
      </c>
      <c r="O64" s="72">
        <v>643</v>
      </c>
      <c r="P64" s="136">
        <v>0.0049</v>
      </c>
      <c r="Q64" s="71">
        <v>22.3</v>
      </c>
      <c r="R64" s="71">
        <v>19.2</v>
      </c>
      <c r="S64" s="72">
        <v>527518105</v>
      </c>
    </row>
    <row r="65" spans="1:19" customHeight="1" ht="14.1" s="115" customFormat="1">
      <c r="A65" s="113"/>
      <c r="B65" s="113"/>
      <c r="C65" s="114"/>
    </row>
    <row r="66" spans="1:19" customHeight="1" ht="14.1" s="115" customFormat="1">
      <c r="B66" s="113" t="inlineStr">
        <is>
          <r>
            <t xml:space="preserve">Market:</t>
          </r>
        </is>
      </c>
      <c r="C6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7" spans="1:19" customHeight="1" ht="14.1" s="115" customFormat="1">
      <c r="B67" s="113"/>
      <c r="C6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8" spans="1:19" customHeight="1" ht="14.1" s="115" customFormat="1">
      <c r="B68" s="113"/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69" spans="1:19" customHeight="1" ht="14.1" s="115" customFormat="1">
      <c r="B69" s="113"/>
      <c r="C69" s="113"/>
    </row>
    <row r="70" spans="1:19" customHeight="1" ht="14.1" s="115" customFormat="1">
      <c r="B70" s="113" t="s">
        <v>277</v>
      </c>
      <c r="C70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0" s="150"/>
      <c r="E70" s="150"/>
      <c r="F70" s="150"/>
      <c r="G70" s="150"/>
    </row>
    <row r="71" spans="1:19" customHeight="1" ht="14.1" s="115" customFormat="1">
      <c r="B71" s="113"/>
      <c r="C71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1" s="150"/>
      <c r="E71" s="150"/>
      <c r="F71" s="150"/>
      <c r="G71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0:G70"/>
    <mergeCell ref="C71:G7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280</v>
      </c>
      <c r="O1" s="39" t="s">
        <v>281</v>
      </c>
      <c r="P1" s="39" t="s">
        <v>282</v>
      </c>
      <c r="Q1" s="39" t="s">
        <v>283</v>
      </c>
      <c r="R1" s="30" t="s">
        <v>168</v>
      </c>
    </row>
    <row r="2" spans="1:18" customHeight="1" ht="15" s="75" customFormat="1">
      <c r="A2" s="76" t="s">
        <v>284</v>
      </c>
      <c r="B2" s="76" t="s">
        <v>285</v>
      </c>
      <c r="C2" s="76" t="s">
        <v>222</v>
      </c>
      <c r="D2" s="77" t="s">
        <v>85</v>
      </c>
      <c r="E2" s="78" t="s">
        <v>286</v>
      </c>
      <c r="F2" s="78" t="s">
        <v>286</v>
      </c>
      <c r="G2" s="78">
        <v>97.55</v>
      </c>
      <c r="H2" s="78">
        <v>97.55</v>
      </c>
      <c r="I2" s="78">
        <v>97.55</v>
      </c>
      <c r="J2" s="78">
        <v>97.55</v>
      </c>
      <c r="K2" s="78">
        <v>97.55</v>
      </c>
      <c r="L2" s="79">
        <v>1000000</v>
      </c>
      <c r="M2" s="79">
        <v>129471.09</v>
      </c>
      <c r="N2" s="80">
        <v>46362</v>
      </c>
      <c r="O2" s="81">
        <v>0.00875</v>
      </c>
      <c r="P2" s="78">
        <v>1000000</v>
      </c>
      <c r="Q2" s="78" t="s">
        <v>287</v>
      </c>
      <c r="R2" s="72">
        <v>258942199.22</v>
      </c>
    </row>
    <row r="3" spans="1:18" customHeight="1" ht="15">
      <c r="A3" s="76" t="s">
        <v>288</v>
      </c>
      <c r="B3" s="76" t="s">
        <v>289</v>
      </c>
      <c r="C3" s="76" t="s">
        <v>290</v>
      </c>
      <c r="D3" s="77" t="s">
        <v>85</v>
      </c>
      <c r="E3" s="78" t="s">
        <v>286</v>
      </c>
      <c r="F3" s="78" t="s">
        <v>286</v>
      </c>
      <c r="G3" s="78">
        <v>100.61</v>
      </c>
      <c r="H3" s="78">
        <v>100.8</v>
      </c>
      <c r="I3" s="78">
        <v>100.57</v>
      </c>
      <c r="J3" s="78">
        <v>100.6</v>
      </c>
      <c r="K3" s="78">
        <v>100.6169</v>
      </c>
      <c r="L3" s="79">
        <v>285500</v>
      </c>
      <c r="M3" s="79">
        <v>287261.2</v>
      </c>
      <c r="N3" s="80">
        <v>46456</v>
      </c>
      <c r="O3" s="81">
        <v>0.0265</v>
      </c>
      <c r="P3" s="78">
        <v>1</v>
      </c>
      <c r="Q3" s="78" t="s">
        <v>3</v>
      </c>
      <c r="R3" s="72">
        <v>1760500000</v>
      </c>
    </row>
    <row r="4" spans="1:18" customHeight="1" ht="15">
      <c r="A4" s="76" t="s">
        <v>291</v>
      </c>
      <c r="B4" s="76" t="s">
        <v>292</v>
      </c>
      <c r="C4" s="76" t="s">
        <v>290</v>
      </c>
      <c r="D4" s="77" t="s">
        <v>85</v>
      </c>
      <c r="E4" s="78">
        <v>101.8</v>
      </c>
      <c r="F4" s="78" t="s">
        <v>286</v>
      </c>
      <c r="G4" s="78">
        <v>101.86</v>
      </c>
      <c r="H4" s="78">
        <v>101.86</v>
      </c>
      <c r="I4" s="78">
        <v>101.81</v>
      </c>
      <c r="J4" s="78">
        <v>101.81</v>
      </c>
      <c r="K4" s="78">
        <v>101.8472</v>
      </c>
      <c r="L4" s="79">
        <v>564000</v>
      </c>
      <c r="M4" s="79">
        <v>574418.4</v>
      </c>
      <c r="N4" s="80">
        <v>46580</v>
      </c>
      <c r="O4" s="81">
        <v>0.033</v>
      </c>
      <c r="P4" s="78">
        <v>1</v>
      </c>
      <c r="Q4" s="78" t="s">
        <v>3</v>
      </c>
      <c r="R4" s="72">
        <v>763575000</v>
      </c>
    </row>
    <row r="5" spans="1:18" customHeight="1" ht="15">
      <c r="A5" s="76" t="s">
        <v>293</v>
      </c>
      <c r="B5" s="76" t="s">
        <v>294</v>
      </c>
      <c r="C5" s="76" t="s">
        <v>290</v>
      </c>
      <c r="D5" s="77" t="s">
        <v>85</v>
      </c>
      <c r="E5" s="78" t="s">
        <v>286</v>
      </c>
      <c r="F5" s="78" t="s">
        <v>286</v>
      </c>
      <c r="G5" s="78">
        <v>105</v>
      </c>
      <c r="H5" s="78">
        <v>105</v>
      </c>
      <c r="I5" s="78">
        <v>105</v>
      </c>
      <c r="J5" s="78">
        <v>105</v>
      </c>
      <c r="K5" s="78">
        <v>105</v>
      </c>
      <c r="L5" s="79">
        <v>100000</v>
      </c>
      <c r="M5" s="79">
        <v>105000</v>
      </c>
      <c r="N5" s="80">
        <v>48907</v>
      </c>
      <c r="O5" s="81">
        <v>0.0375</v>
      </c>
      <c r="P5" s="78">
        <v>1</v>
      </c>
      <c r="Q5" s="78" t="s">
        <v>3</v>
      </c>
      <c r="R5" s="72">
        <v>1312500000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280</v>
      </c>
      <c r="O1" s="39" t="s">
        <v>281</v>
      </c>
      <c r="P1" s="39" t="s">
        <v>282</v>
      </c>
      <c r="Q1" s="39" t="s">
        <v>283</v>
      </c>
      <c r="R1" s="30" t="s">
        <v>168</v>
      </c>
    </row>
    <row r="2" spans="1:18" customHeight="1" ht="15" s="75" customFormat="1">
      <c r="A2" s="76" t="s">
        <v>295</v>
      </c>
      <c r="B2" s="76" t="s">
        <v>296</v>
      </c>
      <c r="C2" s="76" t="s">
        <v>290</v>
      </c>
      <c r="D2" s="77" t="s">
        <v>74</v>
      </c>
      <c r="E2" s="78">
        <v>99.65</v>
      </c>
      <c r="F2" s="78" t="s">
        <v>286</v>
      </c>
      <c r="G2" s="78">
        <v>99.5</v>
      </c>
      <c r="H2" s="78">
        <v>99.61</v>
      </c>
      <c r="I2" s="78">
        <v>99.5</v>
      </c>
      <c r="J2" s="78">
        <v>99.61</v>
      </c>
      <c r="K2" s="78">
        <v>99.5528</v>
      </c>
      <c r="L2" s="79">
        <v>72000</v>
      </c>
      <c r="M2" s="79">
        <v>71678</v>
      </c>
      <c r="N2" s="80">
        <v>45981</v>
      </c>
      <c r="O2" s="81" t="s">
        <v>286</v>
      </c>
      <c r="P2" s="78">
        <v>1000</v>
      </c>
      <c r="Q2" s="78" t="s">
        <v>3</v>
      </c>
      <c r="R2" s="72">
        <v>1195320000</v>
      </c>
    </row>
    <row r="3" spans="1:18" customHeight="1" ht="15">
      <c r="A3" s="76" t="s">
        <v>297</v>
      </c>
      <c r="B3" s="76" t="s">
        <v>298</v>
      </c>
      <c r="C3" s="76" t="s">
        <v>290</v>
      </c>
      <c r="D3" s="77" t="s">
        <v>74</v>
      </c>
      <c r="E3" s="78">
        <v>99</v>
      </c>
      <c r="F3" s="78" t="s">
        <v>286</v>
      </c>
      <c r="G3" s="78">
        <v>98.95</v>
      </c>
      <c r="H3" s="78">
        <v>99.05</v>
      </c>
      <c r="I3" s="78">
        <v>98.95</v>
      </c>
      <c r="J3" s="78">
        <v>99.05</v>
      </c>
      <c r="K3" s="78">
        <v>98.9675</v>
      </c>
      <c r="L3" s="79">
        <v>118000</v>
      </c>
      <c r="M3" s="79">
        <v>116781.6</v>
      </c>
      <c r="N3" s="80">
        <v>46079</v>
      </c>
      <c r="O3" s="81" t="s">
        <v>286</v>
      </c>
      <c r="P3" s="78">
        <v>1000</v>
      </c>
      <c r="Q3" s="78" t="s">
        <v>3</v>
      </c>
      <c r="R3" s="72">
        <v>821400849.5</v>
      </c>
    </row>
    <row r="4" spans="1:18" customHeight="1" ht="15">
      <c r="A4" s="76" t="s">
        <v>299</v>
      </c>
      <c r="B4" s="76" t="s">
        <v>300</v>
      </c>
      <c r="C4" s="76" t="s">
        <v>290</v>
      </c>
      <c r="D4" s="77" t="s">
        <v>74</v>
      </c>
      <c r="E4" s="78">
        <v>98.4</v>
      </c>
      <c r="F4" s="78" t="s">
        <v>286</v>
      </c>
      <c r="G4" s="78">
        <v>98.3</v>
      </c>
      <c r="H4" s="78">
        <v>98.42</v>
      </c>
      <c r="I4" s="78">
        <v>98.3</v>
      </c>
      <c r="J4" s="78">
        <v>98.42</v>
      </c>
      <c r="K4" s="78">
        <v>98.3597</v>
      </c>
      <c r="L4" s="79">
        <v>353000</v>
      </c>
      <c r="M4" s="79">
        <v>347209.6</v>
      </c>
      <c r="N4" s="80">
        <v>46177</v>
      </c>
      <c r="O4" s="81" t="s">
        <v>286</v>
      </c>
      <c r="P4" s="78">
        <v>1000</v>
      </c>
      <c r="Q4" s="78" t="s">
        <v>3</v>
      </c>
      <c r="R4" s="72">
        <v>1312579314.2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301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165</v>
      </c>
      <c r="N1" s="30" t="s">
        <v>48</v>
      </c>
      <c r="O1" s="30" t="s">
        <v>168</v>
      </c>
    </row>
    <row r="2" spans="1:15" customHeight="1" ht="15" s="75" customFormat="1">
      <c r="A2" s="69" t="s">
        <v>286</v>
      </c>
      <c r="B2" s="69" t="s">
        <v>286</v>
      </c>
      <c r="C2" s="70" t="s">
        <v>286</v>
      </c>
      <c r="D2" s="71" t="s">
        <v>286</v>
      </c>
      <c r="E2" s="71" t="s">
        <v>286</v>
      </c>
      <c r="F2" s="71" t="s">
        <v>286</v>
      </c>
      <c r="G2" s="71" t="s">
        <v>286</v>
      </c>
      <c r="H2" s="71" t="s">
        <v>286</v>
      </c>
      <c r="I2" s="71" t="s">
        <v>286</v>
      </c>
      <c r="J2" s="71" t="s">
        <v>286</v>
      </c>
      <c r="K2" s="72" t="s">
        <v>286</v>
      </c>
      <c r="L2" s="72" t="s">
        <v>286</v>
      </c>
      <c r="M2" s="72" t="s">
        <v>286</v>
      </c>
      <c r="N2" s="137" t="s">
        <v>286</v>
      </c>
      <c r="O2" s="72" t="s">
        <v>286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48</v>
      </c>
      <c r="N1" s="30" t="s">
        <v>302</v>
      </c>
      <c r="O1" s="30" t="s">
        <v>303</v>
      </c>
      <c r="P1" s="30" t="s">
        <v>168</v>
      </c>
    </row>
    <row r="2" spans="1:16" customHeight="1" ht="15" s="74" customFormat="1">
      <c r="A2" s="69" t="s">
        <v>304</v>
      </c>
      <c r="B2" s="69" t="s">
        <v>305</v>
      </c>
      <c r="C2" s="70" t="s">
        <v>306</v>
      </c>
      <c r="D2" s="71">
        <v>17.95</v>
      </c>
      <c r="E2" s="71" t="s">
        <v>286</v>
      </c>
      <c r="F2" s="71">
        <v>17.9</v>
      </c>
      <c r="G2" s="71">
        <v>18.62</v>
      </c>
      <c r="H2" s="71">
        <v>17.67</v>
      </c>
      <c r="I2" s="71">
        <v>18.6</v>
      </c>
      <c r="J2" s="71">
        <v>17.9976</v>
      </c>
      <c r="K2" s="72">
        <v>11496</v>
      </c>
      <c r="L2" s="72">
        <v>206900.27</v>
      </c>
      <c r="M2" s="137">
        <v>0.0333</v>
      </c>
      <c r="N2" s="142">
        <v>18.5649</v>
      </c>
      <c r="O2" s="73" t="s">
        <v>307</v>
      </c>
      <c r="P2" s="72">
        <v>16947613.2</v>
      </c>
    </row>
    <row r="3" spans="1:16" customHeight="1" ht="15">
      <c r="A3" s="69" t="s">
        <v>308</v>
      </c>
      <c r="B3" s="69" t="s">
        <v>309</v>
      </c>
      <c r="C3" s="70" t="s">
        <v>306</v>
      </c>
      <c r="D3" s="71" t="s">
        <v>286</v>
      </c>
      <c r="E3" s="71" t="s">
        <v>286</v>
      </c>
      <c r="F3" s="71">
        <v>105.6</v>
      </c>
      <c r="G3" s="71">
        <v>105.7</v>
      </c>
      <c r="H3" s="71">
        <v>105.6</v>
      </c>
      <c r="I3" s="71">
        <v>105.7</v>
      </c>
      <c r="J3" s="71">
        <v>105.6452</v>
      </c>
      <c r="K3" s="72">
        <v>6482</v>
      </c>
      <c r="L3" s="72">
        <v>684792.26</v>
      </c>
      <c r="M3" s="137">
        <v>0.0017</v>
      </c>
      <c r="N3" s="142">
        <v>105.7123</v>
      </c>
      <c r="O3" s="73" t="s">
        <v>307</v>
      </c>
      <c r="P3" s="72">
        <v>49146060.6</v>
      </c>
    </row>
    <row r="4" spans="1:16" customHeight="1" ht="15">
      <c r="A4" s="69" t="s">
        <v>310</v>
      </c>
      <c r="B4" s="69" t="s">
        <v>311</v>
      </c>
      <c r="C4" s="70" t="s">
        <v>306</v>
      </c>
      <c r="D4" s="71">
        <v>25.3</v>
      </c>
      <c r="E4" s="71" t="s">
        <v>286</v>
      </c>
      <c r="F4" s="71">
        <v>32.5</v>
      </c>
      <c r="G4" s="71">
        <v>34.69</v>
      </c>
      <c r="H4" s="71">
        <v>32.35</v>
      </c>
      <c r="I4" s="71">
        <v>33.61</v>
      </c>
      <c r="J4" s="71">
        <v>33.8832</v>
      </c>
      <c r="K4" s="72">
        <v>19585</v>
      </c>
      <c r="L4" s="72">
        <v>663602.28</v>
      </c>
      <c r="M4" s="137">
        <v>0.0396</v>
      </c>
      <c r="N4" s="142">
        <v>33.6144</v>
      </c>
      <c r="O4" s="73" t="s">
        <v>307</v>
      </c>
      <c r="P4" s="72">
        <v>12715906.57</v>
      </c>
    </row>
    <row r="5" spans="1:16" customHeight="1" ht="15">
      <c r="A5" s="69" t="s">
        <v>312</v>
      </c>
      <c r="B5" s="69" t="s">
        <v>313</v>
      </c>
      <c r="C5" s="70" t="s">
        <v>306</v>
      </c>
      <c r="D5" s="71">
        <v>50.3</v>
      </c>
      <c r="E5" s="71" t="s">
        <v>286</v>
      </c>
      <c r="F5" s="71">
        <v>48.88</v>
      </c>
      <c r="G5" s="71">
        <v>51.28</v>
      </c>
      <c r="H5" s="71">
        <v>48.88</v>
      </c>
      <c r="I5" s="71">
        <v>50.52</v>
      </c>
      <c r="J5" s="71">
        <v>50.2962</v>
      </c>
      <c r="K5" s="72">
        <v>31554</v>
      </c>
      <c r="L5" s="72">
        <v>1587045.63</v>
      </c>
      <c r="M5" s="137">
        <v>0.0346</v>
      </c>
      <c r="N5" s="142">
        <v>50.4646</v>
      </c>
      <c r="O5" s="73" t="s">
        <v>307</v>
      </c>
      <c r="P5" s="72">
        <v>40319456.28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314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174</v>
      </c>
      <c r="B3" s="9" t="s">
        <v>175</v>
      </c>
      <c r="C3" s="9" t="s">
        <v>122</v>
      </c>
      <c r="D3" s="83" t="s">
        <v>74</v>
      </c>
      <c r="E3" s="66">
        <v>80.8</v>
      </c>
      <c r="F3" s="66">
        <v>79</v>
      </c>
      <c r="G3" s="64">
        <v>35500</v>
      </c>
      <c r="H3" s="65">
        <v>2845300</v>
      </c>
    </row>
    <row r="4" spans="1:8" customHeight="1" ht="15">
      <c r="A4" s="9" t="s">
        <v>176</v>
      </c>
      <c r="B4" s="9" t="s">
        <v>177</v>
      </c>
      <c r="C4" s="9" t="s">
        <v>178</v>
      </c>
      <c r="D4" s="83" t="s">
        <v>81</v>
      </c>
      <c r="E4" s="66">
        <v>38.4</v>
      </c>
      <c r="F4" s="66">
        <v>38.4</v>
      </c>
      <c r="G4" s="64">
        <v>8776</v>
      </c>
      <c r="H4" s="65">
        <v>336998.4</v>
      </c>
    </row>
    <row r="5" spans="1:8" customHeight="1" ht="15">
      <c r="A5" s="9" t="s">
        <v>179</v>
      </c>
      <c r="B5" s="9" t="s">
        <v>180</v>
      </c>
      <c r="C5" s="9" t="s">
        <v>181</v>
      </c>
      <c r="D5" s="83" t="s">
        <v>81</v>
      </c>
      <c r="E5" s="66">
        <v>44.6</v>
      </c>
      <c r="F5" s="66">
        <v>44</v>
      </c>
      <c r="G5" s="64">
        <v>33389</v>
      </c>
      <c r="H5" s="65">
        <v>1480149.4</v>
      </c>
    </row>
    <row r="6" spans="1:8" customHeight="1" ht="15">
      <c r="A6" s="9" t="s">
        <v>148</v>
      </c>
      <c r="B6" s="9" t="s">
        <v>149</v>
      </c>
      <c r="C6" s="9" t="s">
        <v>150</v>
      </c>
      <c r="D6" s="83" t="s">
        <v>85</v>
      </c>
      <c r="E6" s="66">
        <v>54.8</v>
      </c>
      <c r="F6" s="66">
        <v>54</v>
      </c>
      <c r="G6" s="64">
        <v>37000</v>
      </c>
      <c r="H6" s="65">
        <v>2007600</v>
      </c>
    </row>
    <row r="7" spans="1:8" customHeight="1" ht="15">
      <c r="A7" s="9" t="s">
        <v>232</v>
      </c>
      <c r="B7" s="9" t="s">
        <v>233</v>
      </c>
      <c r="C7" s="9" t="s">
        <v>234</v>
      </c>
      <c r="D7" s="83" t="s">
        <v>74</v>
      </c>
      <c r="E7" s="66">
        <v>770</v>
      </c>
      <c r="F7" s="66">
        <v>770</v>
      </c>
      <c r="G7" s="64">
        <v>4274</v>
      </c>
      <c r="H7" s="65">
        <v>3290980</v>
      </c>
    </row>
    <row r="8" spans="1:8" customHeight="1" ht="15">
      <c r="A8" s="9" t="s">
        <v>82</v>
      </c>
      <c r="B8" s="9" t="s">
        <v>83</v>
      </c>
      <c r="C8" s="9" t="s">
        <v>84</v>
      </c>
      <c r="D8" s="83" t="s">
        <v>85</v>
      </c>
      <c r="E8" s="66">
        <v>696</v>
      </c>
      <c r="F8" s="66">
        <v>570</v>
      </c>
      <c r="G8" s="64">
        <v>19087</v>
      </c>
      <c r="H8" s="65">
        <v>11576396</v>
      </c>
    </row>
    <row r="9" spans="1:8" customHeight="1" ht="15">
      <c r="A9" s="9" t="s">
        <v>250</v>
      </c>
      <c r="B9" s="9" t="s">
        <v>251</v>
      </c>
      <c r="C9" s="9" t="s">
        <v>252</v>
      </c>
      <c r="D9" s="83" t="s">
        <v>85</v>
      </c>
      <c r="E9" s="66">
        <v>3400</v>
      </c>
      <c r="F9" s="66">
        <v>3400</v>
      </c>
      <c r="G9" s="64">
        <v>364</v>
      </c>
      <c r="H9" s="65">
        <v>1237600</v>
      </c>
    </row>
    <row r="10" spans="1:8" customHeight="1" ht="15">
      <c r="A10" s="9" t="s">
        <v>136</v>
      </c>
      <c r="B10" s="9" t="s">
        <v>137</v>
      </c>
      <c r="C10" s="9" t="s">
        <v>138</v>
      </c>
      <c r="D10" s="83" t="s">
        <v>81</v>
      </c>
      <c r="E10" s="66">
        <v>149</v>
      </c>
      <c r="F10" s="66">
        <v>149</v>
      </c>
      <c r="G10" s="64">
        <v>2300</v>
      </c>
      <c r="H10" s="65">
        <v>342700</v>
      </c>
    </row>
    <row r="11" spans="1:8" customHeight="1" ht="15">
      <c r="A11" s="9" t="s">
        <v>262</v>
      </c>
      <c r="B11" s="9" t="s">
        <v>263</v>
      </c>
      <c r="C11" s="9" t="s">
        <v>264</v>
      </c>
      <c r="D11" s="83" t="s">
        <v>85</v>
      </c>
      <c r="E11" s="66">
        <v>60.6</v>
      </c>
      <c r="F11" s="66">
        <v>60.6</v>
      </c>
      <c r="G11" s="64">
        <v>14993</v>
      </c>
      <c r="H11" s="65">
        <v>908575.8</v>
      </c>
    </row>
    <row r="12" spans="1:8" customHeight="1" ht="15">
      <c r="A12" s="9" t="s">
        <v>274</v>
      </c>
      <c r="B12" s="9" t="s">
        <v>275</v>
      </c>
      <c r="C12" s="9" t="s">
        <v>276</v>
      </c>
      <c r="D12" s="83" t="s">
        <v>74</v>
      </c>
      <c r="E12" s="66">
        <v>24.8</v>
      </c>
      <c r="F12" s="66">
        <v>24.8</v>
      </c>
      <c r="G12" s="64">
        <v>30000</v>
      </c>
      <c r="H12" s="65">
        <v>744000</v>
      </c>
    </row>
    <row r="13" spans="1:8" customHeight="1" ht="15">
      <c r="A13" s="9" t="s">
        <v>139</v>
      </c>
      <c r="B13" s="9" t="s">
        <v>140</v>
      </c>
      <c r="C13" s="9" t="s">
        <v>141</v>
      </c>
      <c r="D13" s="83" t="s">
        <v>85</v>
      </c>
      <c r="E13" s="66">
        <v>22.6</v>
      </c>
      <c r="F13" s="66">
        <v>21.8</v>
      </c>
      <c r="G13" s="64">
        <v>54778</v>
      </c>
      <c r="H13" s="65">
        <v>1226160.4</v>
      </c>
    </row>
    <row r="14" spans="1:8" customHeight="1" ht="12.75">
      <c r="A14" s="10" t="s">
        <v>23</v>
      </c>
      <c r="B14" s="10"/>
      <c r="C14" s="11"/>
      <c r="D14" s="11"/>
      <c r="E14" s="11"/>
      <c r="F14" s="11"/>
      <c r="G14" s="11"/>
      <c r="H14" s="11"/>
    </row>
    <row r="15" spans="1:8" customHeight="1" ht="15">
      <c r="A15" s="9" t="s">
        <v>315</v>
      </c>
      <c r="B15" s="9" t="s">
        <v>316</v>
      </c>
      <c r="C15" s="9" t="s">
        <v>290</v>
      </c>
      <c r="D15" s="83" t="s">
        <v>85</v>
      </c>
      <c r="E15" s="66">
        <v>83.05</v>
      </c>
      <c r="F15" s="66">
        <v>83.05</v>
      </c>
      <c r="G15" s="64">
        <v>5000000</v>
      </c>
      <c r="H15" s="65">
        <v>4152500</v>
      </c>
    </row>
    <row r="17" spans="1:8" customHeight="1" ht="12.75">
      <c r="B17" s="138" t="inlineStr">
        <is>
          <r>
            <t xml:space="preserve">Market:</t>
          </r>
        </is>
      </c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8" spans="1:8" customHeight="1" ht="12.75">
      <c r="B18" s="113"/>
      <c r="C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9" spans="1:8" customHeight="1" ht="12.75">
      <c r="B19" s="113"/>
      <c r="C1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317</v>
      </c>
      <c r="H1" s="2" t="s">
        <v>168</v>
      </c>
    </row>
    <row r="2" spans="1:8" customHeight="1" ht="15" s="86" customFormat="1">
      <c r="A2" s="84" t="s">
        <v>314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169</v>
      </c>
      <c r="B3" s="87" t="s">
        <v>170</v>
      </c>
      <c r="C3" s="87" t="s">
        <v>171</v>
      </c>
      <c r="D3" s="90" t="s">
        <v>74</v>
      </c>
      <c r="E3" s="88">
        <v>113</v>
      </c>
      <c r="F3" s="88">
        <v>91490</v>
      </c>
      <c r="G3" s="89">
        <v>809.646</v>
      </c>
      <c r="H3" s="88">
        <v>89958600</v>
      </c>
    </row>
    <row r="4" spans="1:8" customHeight="1" ht="15">
      <c r="A4" s="87" t="s">
        <v>78</v>
      </c>
      <c r="B4" s="87" t="s">
        <v>79</v>
      </c>
      <c r="C4" s="87" t="s">
        <v>80</v>
      </c>
      <c r="D4" s="90" t="s">
        <v>81</v>
      </c>
      <c r="E4" s="88">
        <v>183893</v>
      </c>
      <c r="F4" s="88">
        <v>3100364</v>
      </c>
      <c r="G4" s="89">
        <v>16.8596</v>
      </c>
      <c r="H4" s="88">
        <v>73492720</v>
      </c>
    </row>
    <row r="5" spans="1:8" customHeight="1" ht="15">
      <c r="A5" s="87" t="s">
        <v>120</v>
      </c>
      <c r="B5" s="87" t="s">
        <v>121</v>
      </c>
      <c r="C5" s="87" t="s">
        <v>122</v>
      </c>
      <c r="D5" s="90" t="s">
        <v>74</v>
      </c>
      <c r="E5" s="88">
        <v>3643</v>
      </c>
      <c r="F5" s="88">
        <v>411548</v>
      </c>
      <c r="G5" s="89">
        <v>112.9695</v>
      </c>
      <c r="H5" s="88">
        <v>1115444400</v>
      </c>
    </row>
    <row r="6" spans="1:8" customHeight="1" ht="15">
      <c r="A6" s="87" t="s">
        <v>174</v>
      </c>
      <c r="B6" s="87" t="s">
        <v>175</v>
      </c>
      <c r="C6" s="87" t="s">
        <v>122</v>
      </c>
      <c r="D6" s="90" t="s">
        <v>74</v>
      </c>
      <c r="E6" s="88">
        <v>53860</v>
      </c>
      <c r="F6" s="88">
        <v>4317213.8</v>
      </c>
      <c r="G6" s="89">
        <v>80.1562</v>
      </c>
      <c r="H6" s="88">
        <v>534587080</v>
      </c>
    </row>
    <row r="7" spans="1:8" customHeight="1" ht="15">
      <c r="A7" s="87" t="s">
        <v>176</v>
      </c>
      <c r="B7" s="87" t="s">
        <v>177</v>
      </c>
      <c r="C7" s="87" t="s">
        <v>178</v>
      </c>
      <c r="D7" s="90" t="s">
        <v>81</v>
      </c>
      <c r="E7" s="88">
        <v>12565</v>
      </c>
      <c r="F7" s="88">
        <v>483621.2</v>
      </c>
      <c r="G7" s="89">
        <v>38.4896</v>
      </c>
      <c r="H7" s="88">
        <v>197968630.6</v>
      </c>
    </row>
    <row r="8" spans="1:8" customHeight="1" ht="15">
      <c r="A8" s="87" t="s">
        <v>179</v>
      </c>
      <c r="B8" s="87" t="s">
        <v>180</v>
      </c>
      <c r="C8" s="87" t="s">
        <v>181</v>
      </c>
      <c r="D8" s="90" t="s">
        <v>81</v>
      </c>
      <c r="E8" s="88">
        <v>49254</v>
      </c>
      <c r="F8" s="88">
        <v>2171218.4</v>
      </c>
      <c r="G8" s="89">
        <v>44.0821</v>
      </c>
      <c r="H8" s="88">
        <v>592171680</v>
      </c>
    </row>
    <row r="9" spans="1:8" customHeight="1" ht="15">
      <c r="A9" s="87" t="s">
        <v>132</v>
      </c>
      <c r="B9" s="87" t="s">
        <v>133</v>
      </c>
      <c r="C9" s="87" t="s">
        <v>134</v>
      </c>
      <c r="D9" s="90" t="s">
        <v>74</v>
      </c>
      <c r="E9" s="88">
        <v>826</v>
      </c>
      <c r="F9" s="88">
        <v>171582</v>
      </c>
      <c r="G9" s="89">
        <v>207.7264</v>
      </c>
      <c r="H9" s="88">
        <v>123600000</v>
      </c>
    </row>
    <row r="10" spans="1:8" customHeight="1" ht="15">
      <c r="A10" s="87" t="s">
        <v>182</v>
      </c>
      <c r="B10" s="87" t="s">
        <v>183</v>
      </c>
      <c r="C10" s="87" t="s">
        <v>184</v>
      </c>
      <c r="D10" s="90" t="s">
        <v>74</v>
      </c>
      <c r="E10" s="88">
        <v>48</v>
      </c>
      <c r="F10" s="88">
        <v>667.2</v>
      </c>
      <c r="G10" s="89">
        <v>13.9</v>
      </c>
      <c r="H10" s="88">
        <v>7033400</v>
      </c>
    </row>
    <row r="11" spans="1:8" customHeight="1" ht="15">
      <c r="A11" s="87" t="s">
        <v>185</v>
      </c>
      <c r="B11" s="87" t="s">
        <v>186</v>
      </c>
      <c r="C11" s="87" t="s">
        <v>187</v>
      </c>
      <c r="D11" s="90" t="s">
        <v>85</v>
      </c>
      <c r="E11" s="88">
        <v>5266</v>
      </c>
      <c r="F11" s="88">
        <v>118504.8</v>
      </c>
      <c r="G11" s="89">
        <v>22.5038</v>
      </c>
      <c r="H11" s="88">
        <v>278111132</v>
      </c>
    </row>
    <row r="12" spans="1:8" customHeight="1" ht="15">
      <c r="A12" s="87" t="s">
        <v>188</v>
      </c>
      <c r="B12" s="87" t="s">
        <v>189</v>
      </c>
      <c r="C12" s="87" t="s">
        <v>190</v>
      </c>
      <c r="D12" s="90" t="s">
        <v>85</v>
      </c>
      <c r="E12" s="88">
        <v>67776</v>
      </c>
      <c r="F12" s="88">
        <v>433620.4</v>
      </c>
      <c r="G12" s="89">
        <v>6.3978</v>
      </c>
      <c r="H12" s="88">
        <v>126412729.6</v>
      </c>
    </row>
    <row r="13" spans="1:8" customHeight="1" ht="15">
      <c r="A13" s="87" t="s">
        <v>191</v>
      </c>
      <c r="B13" s="87" t="s">
        <v>192</v>
      </c>
      <c r="C13" s="87" t="s">
        <v>193</v>
      </c>
      <c r="D13" s="90" t="s">
        <v>85</v>
      </c>
      <c r="E13" s="88">
        <v>3892</v>
      </c>
      <c r="F13" s="88">
        <v>43642.9</v>
      </c>
      <c r="G13" s="89">
        <v>11.2135</v>
      </c>
      <c r="H13" s="88">
        <v>116277000</v>
      </c>
    </row>
    <row r="14" spans="1:8" customHeight="1" ht="15">
      <c r="A14" s="87" t="s">
        <v>194</v>
      </c>
      <c r="B14" s="87" t="s">
        <v>195</v>
      </c>
      <c r="C14" s="87" t="s">
        <v>196</v>
      </c>
      <c r="D14" s="90" t="s">
        <v>85</v>
      </c>
      <c r="E14" s="88">
        <v>18</v>
      </c>
      <c r="F14" s="88">
        <v>42940</v>
      </c>
      <c r="G14" s="89">
        <v>2385.5556</v>
      </c>
      <c r="H14" s="88">
        <v>976597040</v>
      </c>
    </row>
    <row r="15" spans="1:8" customHeight="1" ht="15">
      <c r="A15" s="87" t="s">
        <v>197</v>
      </c>
      <c r="B15" s="87" t="s">
        <v>198</v>
      </c>
      <c r="C15" s="87" t="s">
        <v>196</v>
      </c>
      <c r="D15" s="90" t="s">
        <v>85</v>
      </c>
      <c r="E15" s="88">
        <v>17</v>
      </c>
      <c r="F15" s="88">
        <v>38960</v>
      </c>
      <c r="G15" s="89">
        <v>2291.7647</v>
      </c>
      <c r="H15" s="88">
        <v>20300000</v>
      </c>
    </row>
    <row r="16" spans="1:8" customHeight="1" ht="15">
      <c r="A16" s="87" t="s">
        <v>199</v>
      </c>
      <c r="B16" s="87" t="s">
        <v>200</v>
      </c>
      <c r="C16" s="87" t="s">
        <v>201</v>
      </c>
      <c r="D16" s="90" t="s">
        <v>74</v>
      </c>
      <c r="E16" s="88">
        <v>556</v>
      </c>
      <c r="F16" s="88">
        <v>27920</v>
      </c>
      <c r="G16" s="89">
        <v>50.2158</v>
      </c>
      <c r="H16" s="88">
        <v>10468975</v>
      </c>
    </row>
    <row r="17" spans="1:8" customHeight="1" ht="15">
      <c r="A17" s="87" t="s">
        <v>75</v>
      </c>
      <c r="B17" s="87" t="s">
        <v>76</v>
      </c>
      <c r="C17" s="87" t="s">
        <v>77</v>
      </c>
      <c r="D17" s="90" t="s">
        <v>74</v>
      </c>
      <c r="E17" s="88">
        <v>2562</v>
      </c>
      <c r="F17" s="88">
        <v>145831.1</v>
      </c>
      <c r="G17" s="89">
        <v>56.9208</v>
      </c>
      <c r="H17" s="88">
        <v>6396516</v>
      </c>
    </row>
    <row r="18" spans="1:8" customHeight="1" ht="15">
      <c r="A18" s="87" t="s">
        <v>89</v>
      </c>
      <c r="B18" s="87" t="s">
        <v>90</v>
      </c>
      <c r="C18" s="87" t="s">
        <v>91</v>
      </c>
      <c r="D18" s="90" t="s">
        <v>85</v>
      </c>
      <c r="E18" s="88">
        <v>266238</v>
      </c>
      <c r="F18" s="88">
        <v>2147196.84</v>
      </c>
      <c r="G18" s="89">
        <v>8.065</v>
      </c>
      <c r="H18" s="88">
        <v>338226982.6</v>
      </c>
    </row>
    <row r="19" spans="1:8" customHeight="1" ht="15">
      <c r="A19" s="87" t="s">
        <v>202</v>
      </c>
      <c r="B19" s="87" t="s">
        <v>203</v>
      </c>
      <c r="C19" s="87" t="s">
        <v>204</v>
      </c>
      <c r="D19" s="90" t="s">
        <v>74</v>
      </c>
      <c r="E19" s="88">
        <v>8189</v>
      </c>
      <c r="F19" s="88">
        <v>1524391</v>
      </c>
      <c r="G19" s="89">
        <v>186.1511</v>
      </c>
      <c r="H19" s="88">
        <v>253013500</v>
      </c>
    </row>
    <row r="20" spans="1:8" customHeight="1" ht="15">
      <c r="A20" s="87" t="s">
        <v>205</v>
      </c>
      <c r="B20" s="87" t="s">
        <v>206</v>
      </c>
      <c r="C20" s="87" t="s">
        <v>207</v>
      </c>
      <c r="D20" s="90" t="s">
        <v>85</v>
      </c>
      <c r="E20" s="88">
        <v>5072</v>
      </c>
      <c r="F20" s="88">
        <v>42098.4</v>
      </c>
      <c r="G20" s="89">
        <v>8.3002</v>
      </c>
      <c r="H20" s="88">
        <v>15783636.9</v>
      </c>
    </row>
    <row r="21" spans="1:8" customHeight="1" ht="15">
      <c r="A21" s="87" t="s">
        <v>92</v>
      </c>
      <c r="B21" s="87" t="s">
        <v>93</v>
      </c>
      <c r="C21" s="87" t="s">
        <v>94</v>
      </c>
      <c r="D21" s="90" t="s">
        <v>74</v>
      </c>
      <c r="E21" s="88">
        <v>80072</v>
      </c>
      <c r="F21" s="88">
        <v>67881.56</v>
      </c>
      <c r="G21" s="89">
        <v>0.8478</v>
      </c>
      <c r="H21" s="88">
        <v>36665636.28</v>
      </c>
    </row>
    <row r="22" spans="1:8" customHeight="1" ht="15">
      <c r="A22" s="87" t="s">
        <v>208</v>
      </c>
      <c r="B22" s="87" t="s">
        <v>209</v>
      </c>
      <c r="C22" s="87" t="s">
        <v>210</v>
      </c>
      <c r="D22" s="90" t="s">
        <v>74</v>
      </c>
      <c r="E22" s="88">
        <v>77</v>
      </c>
      <c r="F22" s="88">
        <v>8564</v>
      </c>
      <c r="G22" s="89">
        <v>111.2208</v>
      </c>
      <c r="H22" s="88">
        <v>262139395</v>
      </c>
    </row>
    <row r="23" spans="1:8" customHeight="1" ht="15">
      <c r="A23" s="87" t="s">
        <v>211</v>
      </c>
      <c r="B23" s="87" t="s">
        <v>212</v>
      </c>
      <c r="C23" s="87" t="s">
        <v>213</v>
      </c>
      <c r="D23" s="90" t="s">
        <v>85</v>
      </c>
      <c r="E23" s="88">
        <v>1896</v>
      </c>
      <c r="F23" s="88">
        <v>544974</v>
      </c>
      <c r="G23" s="89">
        <v>287.4335</v>
      </c>
      <c r="H23" s="88">
        <v>595239750</v>
      </c>
    </row>
    <row r="24" spans="1:8" customHeight="1" ht="15">
      <c r="A24" s="87" t="s">
        <v>101</v>
      </c>
      <c r="B24" s="87" t="s">
        <v>102</v>
      </c>
      <c r="C24" s="87" t="s">
        <v>103</v>
      </c>
      <c r="D24" s="90" t="s">
        <v>74</v>
      </c>
      <c r="E24" s="88">
        <v>633</v>
      </c>
      <c r="F24" s="88">
        <v>1824.6</v>
      </c>
      <c r="G24" s="89">
        <v>2.8825</v>
      </c>
      <c r="H24" s="88">
        <v>23688750</v>
      </c>
    </row>
    <row r="25" spans="1:8" customHeight="1" ht="15">
      <c r="A25" s="87" t="s">
        <v>145</v>
      </c>
      <c r="B25" s="87" t="s">
        <v>146</v>
      </c>
      <c r="C25" s="87" t="s">
        <v>147</v>
      </c>
      <c r="D25" s="90" t="s">
        <v>81</v>
      </c>
      <c r="E25" s="88">
        <v>75309</v>
      </c>
      <c r="F25" s="88">
        <v>3147171.4</v>
      </c>
      <c r="G25" s="89">
        <v>41.7901</v>
      </c>
      <c r="H25" s="88">
        <v>3322800000</v>
      </c>
    </row>
    <row r="26" spans="1:8" customHeight="1" ht="15">
      <c r="A26" s="87" t="s">
        <v>148</v>
      </c>
      <c r="B26" s="87" t="s">
        <v>149</v>
      </c>
      <c r="C26" s="87" t="s">
        <v>150</v>
      </c>
      <c r="D26" s="90" t="s">
        <v>85</v>
      </c>
      <c r="E26" s="88">
        <v>83566</v>
      </c>
      <c r="F26" s="88">
        <v>4546724</v>
      </c>
      <c r="G26" s="89">
        <v>54.4088</v>
      </c>
      <c r="H26" s="88">
        <v>218652000</v>
      </c>
    </row>
    <row r="27" spans="1:8" customHeight="1" ht="15">
      <c r="A27" s="87" t="s">
        <v>129</v>
      </c>
      <c r="B27" s="87" t="s">
        <v>130</v>
      </c>
      <c r="C27" s="87" t="s">
        <v>131</v>
      </c>
      <c r="D27" s="90" t="s">
        <v>85</v>
      </c>
      <c r="E27" s="88">
        <v>2023</v>
      </c>
      <c r="F27" s="88">
        <v>30142.2</v>
      </c>
      <c r="G27" s="89">
        <v>14.8998</v>
      </c>
      <c r="H27" s="88">
        <v>21036774.6</v>
      </c>
    </row>
    <row r="28" spans="1:8" customHeight="1" ht="15">
      <c r="A28" s="87" t="s">
        <v>214</v>
      </c>
      <c r="B28" s="87" t="s">
        <v>215</v>
      </c>
      <c r="C28" s="87" t="s">
        <v>216</v>
      </c>
      <c r="D28" s="90" t="s">
        <v>74</v>
      </c>
      <c r="E28" s="88">
        <v>604</v>
      </c>
      <c r="F28" s="88">
        <v>285768</v>
      </c>
      <c r="G28" s="89">
        <v>473.1258</v>
      </c>
      <c r="H28" s="88">
        <v>71040000</v>
      </c>
    </row>
    <row r="29" spans="1:8" customHeight="1" ht="15">
      <c r="A29" s="87" t="s">
        <v>217</v>
      </c>
      <c r="B29" s="87" t="s">
        <v>218</v>
      </c>
      <c r="C29" s="87" t="s">
        <v>219</v>
      </c>
      <c r="D29" s="90" t="s">
        <v>85</v>
      </c>
      <c r="E29" s="88">
        <v>100</v>
      </c>
      <c r="F29" s="88">
        <v>2760</v>
      </c>
      <c r="G29" s="89">
        <v>27.6</v>
      </c>
      <c r="H29" s="88">
        <v>66612268.8</v>
      </c>
    </row>
    <row r="30" spans="1:8" customHeight="1" ht="15">
      <c r="A30" s="87" t="s">
        <v>220</v>
      </c>
      <c r="B30" s="87" t="s">
        <v>221</v>
      </c>
      <c r="C30" s="87" t="s">
        <v>222</v>
      </c>
      <c r="D30" s="90" t="s">
        <v>85</v>
      </c>
      <c r="E30" s="88">
        <v>134</v>
      </c>
      <c r="F30" s="88">
        <v>65004</v>
      </c>
      <c r="G30" s="89">
        <v>485.1045</v>
      </c>
      <c r="H30" s="88">
        <v>5050000000</v>
      </c>
    </row>
    <row r="31" spans="1:8" customHeight="1" ht="15">
      <c r="A31" s="87" t="s">
        <v>223</v>
      </c>
      <c r="B31" s="87" t="s">
        <v>224</v>
      </c>
      <c r="C31" s="87" t="s">
        <v>225</v>
      </c>
      <c r="D31" s="90" t="s">
        <v>74</v>
      </c>
      <c r="E31" s="88">
        <v>124905</v>
      </c>
      <c r="F31" s="88">
        <v>258408.44</v>
      </c>
      <c r="G31" s="89">
        <v>2.0688</v>
      </c>
      <c r="H31" s="88">
        <v>28986728</v>
      </c>
    </row>
    <row r="32" spans="1:8" customHeight="1" ht="15">
      <c r="A32" s="87" t="s">
        <v>114</v>
      </c>
      <c r="B32" s="87" t="s">
        <v>115</v>
      </c>
      <c r="C32" s="87" t="s">
        <v>116</v>
      </c>
      <c r="D32" s="90" t="s">
        <v>74</v>
      </c>
      <c r="E32" s="88">
        <v>4485</v>
      </c>
      <c r="F32" s="88">
        <v>13253.44</v>
      </c>
      <c r="G32" s="89">
        <v>2.9551</v>
      </c>
      <c r="H32" s="88">
        <v>9078325.64</v>
      </c>
    </row>
    <row r="33" spans="1:8" customHeight="1" ht="15">
      <c r="A33" s="87" t="s">
        <v>226</v>
      </c>
      <c r="B33" s="87" t="s">
        <v>227</v>
      </c>
      <c r="C33" s="87" t="s">
        <v>228</v>
      </c>
      <c r="D33" s="90" t="s">
        <v>74</v>
      </c>
      <c r="E33" s="88">
        <v>242</v>
      </c>
      <c r="F33" s="88">
        <v>64810</v>
      </c>
      <c r="G33" s="89">
        <v>267.8099</v>
      </c>
      <c r="H33" s="88">
        <v>29263080</v>
      </c>
    </row>
    <row r="34" spans="1:8" customHeight="1" ht="15">
      <c r="A34" s="87" t="s">
        <v>229</v>
      </c>
      <c r="B34" s="87" t="s">
        <v>230</v>
      </c>
      <c r="C34" s="87" t="s">
        <v>231</v>
      </c>
      <c r="D34" s="90" t="s">
        <v>74</v>
      </c>
      <c r="E34" s="88">
        <v>26</v>
      </c>
      <c r="F34" s="88">
        <v>13104</v>
      </c>
      <c r="G34" s="89">
        <v>504</v>
      </c>
      <c r="H34" s="88">
        <v>63750000</v>
      </c>
    </row>
    <row r="35" spans="1:8" customHeight="1" ht="15">
      <c r="A35" s="87" t="s">
        <v>95</v>
      </c>
      <c r="B35" s="87" t="s">
        <v>96</v>
      </c>
      <c r="C35" s="87" t="s">
        <v>97</v>
      </c>
      <c r="D35" s="90" t="s">
        <v>74</v>
      </c>
      <c r="E35" s="88">
        <v>10072</v>
      </c>
      <c r="F35" s="88">
        <v>71994.4</v>
      </c>
      <c r="G35" s="89">
        <v>7.148</v>
      </c>
      <c r="H35" s="88">
        <v>11702219.1</v>
      </c>
    </row>
    <row r="36" spans="1:8" customHeight="1" ht="15">
      <c r="A36" s="87" t="s">
        <v>126</v>
      </c>
      <c r="B36" s="87" t="s">
        <v>127</v>
      </c>
      <c r="C36" s="87" t="s">
        <v>128</v>
      </c>
      <c r="D36" s="90" t="s">
        <v>85</v>
      </c>
      <c r="E36" s="88">
        <v>8169</v>
      </c>
      <c r="F36" s="88">
        <v>11318.48</v>
      </c>
      <c r="G36" s="89">
        <v>1.3855</v>
      </c>
      <c r="H36" s="88">
        <v>38600618.94</v>
      </c>
    </row>
    <row r="37" spans="1:8" customHeight="1" ht="15">
      <c r="A37" s="87" t="s">
        <v>232</v>
      </c>
      <c r="B37" s="87" t="s">
        <v>233</v>
      </c>
      <c r="C37" s="87" t="s">
        <v>234</v>
      </c>
      <c r="D37" s="90" t="s">
        <v>74</v>
      </c>
      <c r="E37" s="88">
        <v>4350</v>
      </c>
      <c r="F37" s="88">
        <v>3351745</v>
      </c>
      <c r="G37" s="89">
        <v>770.5161</v>
      </c>
      <c r="H37" s="88">
        <v>826279560</v>
      </c>
    </row>
    <row r="38" spans="1:8" customHeight="1" ht="15">
      <c r="A38" s="87" t="s">
        <v>235</v>
      </c>
      <c r="B38" s="87" t="s">
        <v>236</v>
      </c>
      <c r="C38" s="87" t="s">
        <v>237</v>
      </c>
      <c r="D38" s="90" t="s">
        <v>74</v>
      </c>
      <c r="E38" s="88">
        <v>25</v>
      </c>
      <c r="F38" s="88">
        <v>1000</v>
      </c>
      <c r="G38" s="89">
        <v>40</v>
      </c>
      <c r="H38" s="88">
        <v>77510120</v>
      </c>
    </row>
    <row r="39" spans="1:8" customHeight="1" ht="15">
      <c r="A39" s="87" t="s">
        <v>142</v>
      </c>
      <c r="B39" s="87" t="s">
        <v>143</v>
      </c>
      <c r="C39" s="87" t="s">
        <v>144</v>
      </c>
      <c r="D39" s="90" t="s">
        <v>74</v>
      </c>
      <c r="E39" s="88">
        <v>844</v>
      </c>
      <c r="F39" s="88">
        <v>3221930</v>
      </c>
      <c r="G39" s="89">
        <v>3817.4526</v>
      </c>
      <c r="H39" s="88">
        <v>1471945040</v>
      </c>
    </row>
    <row r="40" spans="1:8" customHeight="1" ht="15">
      <c r="A40" s="87" t="s">
        <v>154</v>
      </c>
      <c r="B40" s="87" t="s">
        <v>155</v>
      </c>
      <c r="C40" s="87" t="s">
        <v>144</v>
      </c>
      <c r="D40" s="90" t="s">
        <v>74</v>
      </c>
      <c r="E40" s="88">
        <v>547</v>
      </c>
      <c r="F40" s="88">
        <v>2041840</v>
      </c>
      <c r="G40" s="89">
        <v>3732.7971</v>
      </c>
      <c r="H40" s="88">
        <v>442281600</v>
      </c>
    </row>
    <row r="41" spans="1:8" customHeight="1" ht="15">
      <c r="A41" s="87" t="s">
        <v>82</v>
      </c>
      <c r="B41" s="87" t="s">
        <v>83</v>
      </c>
      <c r="C41" s="87" t="s">
        <v>84</v>
      </c>
      <c r="D41" s="90" t="s">
        <v>85</v>
      </c>
      <c r="E41" s="88">
        <v>65516</v>
      </c>
      <c r="F41" s="88">
        <v>41235732</v>
      </c>
      <c r="G41" s="89">
        <v>629.3994</v>
      </c>
      <c r="H41" s="88">
        <v>1677021588</v>
      </c>
    </row>
    <row r="42" spans="1:8" customHeight="1" ht="15">
      <c r="A42" s="87" t="s">
        <v>238</v>
      </c>
      <c r="B42" s="87" t="s">
        <v>239</v>
      </c>
      <c r="C42" s="87" t="s">
        <v>240</v>
      </c>
      <c r="D42" s="90" t="s">
        <v>74</v>
      </c>
      <c r="E42" s="88">
        <v>431</v>
      </c>
      <c r="F42" s="88">
        <v>49565</v>
      </c>
      <c r="G42" s="89">
        <v>115</v>
      </c>
      <c r="H42" s="88">
        <v>172341415</v>
      </c>
    </row>
    <row r="43" spans="1:8" customHeight="1" ht="15">
      <c r="A43" s="87" t="s">
        <v>111</v>
      </c>
      <c r="B43" s="87" t="s">
        <v>112</v>
      </c>
      <c r="C43" s="87" t="s">
        <v>113</v>
      </c>
      <c r="D43" s="90" t="s">
        <v>74</v>
      </c>
      <c r="E43" s="88">
        <v>4734</v>
      </c>
      <c r="F43" s="88">
        <v>24055.96</v>
      </c>
      <c r="G43" s="89">
        <v>5.0815</v>
      </c>
      <c r="H43" s="88">
        <v>27830444.94</v>
      </c>
    </row>
    <row r="44" spans="1:8" customHeight="1" ht="15">
      <c r="A44" s="87" t="s">
        <v>241</v>
      </c>
      <c r="B44" s="87" t="s">
        <v>242</v>
      </c>
      <c r="C44" s="87" t="s">
        <v>243</v>
      </c>
      <c r="D44" s="90" t="s">
        <v>85</v>
      </c>
      <c r="E44" s="88">
        <v>1211</v>
      </c>
      <c r="F44" s="88">
        <v>185767</v>
      </c>
      <c r="G44" s="89">
        <v>153.3997</v>
      </c>
      <c r="H44" s="88">
        <v>64713951</v>
      </c>
    </row>
    <row r="45" spans="1:8" customHeight="1" ht="15">
      <c r="A45" s="87" t="s">
        <v>105</v>
      </c>
      <c r="B45" s="87" t="s">
        <v>106</v>
      </c>
      <c r="C45" s="87" t="s">
        <v>107</v>
      </c>
      <c r="D45" s="90" t="s">
        <v>85</v>
      </c>
      <c r="E45" s="88">
        <v>28958</v>
      </c>
      <c r="F45" s="88">
        <v>413507.3</v>
      </c>
      <c r="G45" s="89">
        <v>14.2796</v>
      </c>
      <c r="H45" s="88">
        <v>181986412.5</v>
      </c>
    </row>
    <row r="46" spans="1:8" customHeight="1" ht="15">
      <c r="A46" s="87" t="s">
        <v>244</v>
      </c>
      <c r="B46" s="87" t="s">
        <v>245</v>
      </c>
      <c r="C46" s="87" t="s">
        <v>246</v>
      </c>
      <c r="D46" s="90" t="s">
        <v>74</v>
      </c>
      <c r="E46" s="88">
        <v>314</v>
      </c>
      <c r="F46" s="88">
        <v>8031.4</v>
      </c>
      <c r="G46" s="89">
        <v>25.5777</v>
      </c>
      <c r="H46" s="88">
        <v>17620265.6</v>
      </c>
    </row>
    <row r="47" spans="1:8" customHeight="1" ht="15">
      <c r="A47" s="87" t="s">
        <v>123</v>
      </c>
      <c r="B47" s="87" t="s">
        <v>124</v>
      </c>
      <c r="C47" s="87" t="s">
        <v>125</v>
      </c>
      <c r="D47" s="90" t="s">
        <v>74</v>
      </c>
      <c r="E47" s="88">
        <v>46</v>
      </c>
      <c r="F47" s="88">
        <v>27700</v>
      </c>
      <c r="G47" s="89">
        <v>602.1739</v>
      </c>
      <c r="H47" s="88">
        <v>175531780</v>
      </c>
    </row>
    <row r="48" spans="1:8" customHeight="1" ht="15">
      <c r="A48" s="87" t="s">
        <v>247</v>
      </c>
      <c r="B48" s="87" t="s">
        <v>248</v>
      </c>
      <c r="C48" s="87" t="s">
        <v>249</v>
      </c>
      <c r="D48" s="90" t="s">
        <v>74</v>
      </c>
      <c r="E48" s="88">
        <v>1316</v>
      </c>
      <c r="F48" s="88">
        <v>72418</v>
      </c>
      <c r="G48" s="89">
        <v>55.0289</v>
      </c>
      <c r="H48" s="88">
        <v>618355153.5</v>
      </c>
    </row>
    <row r="49" spans="1:8" customHeight="1" ht="15">
      <c r="A49" s="87" t="s">
        <v>250</v>
      </c>
      <c r="B49" s="87" t="s">
        <v>251</v>
      </c>
      <c r="C49" s="87" t="s">
        <v>252</v>
      </c>
      <c r="D49" s="90" t="s">
        <v>85</v>
      </c>
      <c r="E49" s="88">
        <v>378</v>
      </c>
      <c r="F49" s="88">
        <v>1310020</v>
      </c>
      <c r="G49" s="89">
        <v>3465.6614</v>
      </c>
      <c r="H49" s="88">
        <v>157008800</v>
      </c>
    </row>
    <row r="50" spans="1:8" customHeight="1" ht="15">
      <c r="A50" s="87" t="s">
        <v>253</v>
      </c>
      <c r="B50" s="87" t="s">
        <v>254</v>
      </c>
      <c r="C50" s="87" t="s">
        <v>255</v>
      </c>
      <c r="D50" s="90" t="s">
        <v>74</v>
      </c>
      <c r="E50" s="88">
        <v>100</v>
      </c>
      <c r="F50" s="88">
        <v>150</v>
      </c>
      <c r="G50" s="89">
        <v>1.5</v>
      </c>
      <c r="H50" s="88">
        <v>9094837.5</v>
      </c>
    </row>
    <row r="51" spans="1:8" customHeight="1" ht="15">
      <c r="A51" s="87" t="s">
        <v>117</v>
      </c>
      <c r="B51" s="87" t="s">
        <v>118</v>
      </c>
      <c r="C51" s="87" t="s">
        <v>119</v>
      </c>
      <c r="D51" s="90" t="s">
        <v>74</v>
      </c>
      <c r="E51" s="88">
        <v>33147</v>
      </c>
      <c r="F51" s="88">
        <v>242930.9</v>
      </c>
      <c r="G51" s="89">
        <v>7.3289</v>
      </c>
      <c r="H51" s="88">
        <v>75778491.7</v>
      </c>
    </row>
    <row r="52" spans="1:8" customHeight="1" ht="15">
      <c r="A52" s="87" t="s">
        <v>256</v>
      </c>
      <c r="B52" s="87" t="s">
        <v>257</v>
      </c>
      <c r="C52" s="87" t="s">
        <v>258</v>
      </c>
      <c r="D52" s="90" t="s">
        <v>74</v>
      </c>
      <c r="E52" s="88">
        <v>278</v>
      </c>
      <c r="F52" s="88">
        <v>25533.5</v>
      </c>
      <c r="G52" s="89">
        <v>91.8471</v>
      </c>
      <c r="H52" s="88">
        <v>60521784.5</v>
      </c>
    </row>
    <row r="53" spans="1:8" customHeight="1" ht="15">
      <c r="A53" s="87" t="s">
        <v>259</v>
      </c>
      <c r="B53" s="87" t="s">
        <v>260</v>
      </c>
      <c r="C53" s="87" t="s">
        <v>261</v>
      </c>
      <c r="D53" s="90" t="s">
        <v>74</v>
      </c>
      <c r="E53" s="88">
        <v>703</v>
      </c>
      <c r="F53" s="88">
        <v>232856</v>
      </c>
      <c r="G53" s="89">
        <v>331.2319</v>
      </c>
      <c r="H53" s="88">
        <v>747242480</v>
      </c>
    </row>
    <row r="54" spans="1:8" customHeight="1" ht="15">
      <c r="A54" s="87" t="s">
        <v>136</v>
      </c>
      <c r="B54" s="87" t="s">
        <v>137</v>
      </c>
      <c r="C54" s="87" t="s">
        <v>138</v>
      </c>
      <c r="D54" s="90" t="s">
        <v>81</v>
      </c>
      <c r="E54" s="88">
        <v>37572</v>
      </c>
      <c r="F54" s="88">
        <v>5701582</v>
      </c>
      <c r="G54" s="89">
        <v>151.7508</v>
      </c>
      <c r="H54" s="88">
        <v>1082240456</v>
      </c>
    </row>
    <row r="55" spans="1:8" customHeight="1" ht="15">
      <c r="A55" s="87" t="s">
        <v>151</v>
      </c>
      <c r="B55" s="87" t="s">
        <v>152</v>
      </c>
      <c r="C55" s="87" t="s">
        <v>153</v>
      </c>
      <c r="D55" s="90" t="s">
        <v>81</v>
      </c>
      <c r="E55" s="88">
        <v>333447</v>
      </c>
      <c r="F55" s="88">
        <v>2076047.02</v>
      </c>
      <c r="G55" s="89">
        <v>6.226</v>
      </c>
      <c r="H55" s="88">
        <v>786411862.08</v>
      </c>
    </row>
    <row r="56" spans="1:8" customHeight="1" ht="15">
      <c r="A56" s="87" t="s">
        <v>86</v>
      </c>
      <c r="B56" s="87" t="s">
        <v>87</v>
      </c>
      <c r="C56" s="87" t="s">
        <v>88</v>
      </c>
      <c r="D56" s="90" t="s">
        <v>74</v>
      </c>
      <c r="E56" s="88">
        <v>1285</v>
      </c>
      <c r="F56" s="88">
        <v>17909</v>
      </c>
      <c r="G56" s="89">
        <v>13.937</v>
      </c>
      <c r="H56" s="88">
        <v>13508888.4</v>
      </c>
    </row>
    <row r="57" spans="1:8" customHeight="1" ht="15">
      <c r="A57" s="87" t="s">
        <v>262</v>
      </c>
      <c r="B57" s="87" t="s">
        <v>263</v>
      </c>
      <c r="C57" s="87" t="s">
        <v>264</v>
      </c>
      <c r="D57" s="90" t="s">
        <v>85</v>
      </c>
      <c r="E57" s="88">
        <v>30668</v>
      </c>
      <c r="F57" s="88">
        <v>1855780.2</v>
      </c>
      <c r="G57" s="89">
        <v>60.5119</v>
      </c>
      <c r="H57" s="88">
        <v>123480000</v>
      </c>
    </row>
    <row r="58" spans="1:8" customHeight="1" ht="15">
      <c r="A58" s="87" t="s">
        <v>265</v>
      </c>
      <c r="B58" s="87" t="s">
        <v>266</v>
      </c>
      <c r="C58" s="87" t="s">
        <v>267</v>
      </c>
      <c r="D58" s="90" t="s">
        <v>74</v>
      </c>
      <c r="E58" s="88">
        <v>1330</v>
      </c>
      <c r="F58" s="88">
        <v>30136.6</v>
      </c>
      <c r="G58" s="89">
        <v>22.6591</v>
      </c>
      <c r="H58" s="88">
        <v>4547040</v>
      </c>
    </row>
    <row r="59" spans="1:8" customHeight="1" ht="15">
      <c r="A59" s="87" t="s">
        <v>268</v>
      </c>
      <c r="B59" s="87" t="s">
        <v>269</v>
      </c>
      <c r="C59" s="87" t="s">
        <v>270</v>
      </c>
      <c r="D59" s="90" t="s">
        <v>74</v>
      </c>
      <c r="E59" s="88">
        <v>180</v>
      </c>
      <c r="F59" s="88">
        <v>48542</v>
      </c>
      <c r="G59" s="89">
        <v>269.6778</v>
      </c>
      <c r="H59" s="88">
        <v>21933656</v>
      </c>
    </row>
    <row r="60" spans="1:8" customHeight="1" ht="15">
      <c r="A60" s="87" t="s">
        <v>271</v>
      </c>
      <c r="B60" s="87" t="s">
        <v>272</v>
      </c>
      <c r="C60" s="87" t="s">
        <v>273</v>
      </c>
      <c r="D60" s="90" t="s">
        <v>74</v>
      </c>
      <c r="E60" s="88">
        <v>1199</v>
      </c>
      <c r="F60" s="88">
        <v>12881.7</v>
      </c>
      <c r="G60" s="89">
        <v>10.7437</v>
      </c>
      <c r="H60" s="88">
        <v>6322000</v>
      </c>
    </row>
    <row r="61" spans="1:8" customHeight="1" ht="15">
      <c r="A61" s="87" t="s">
        <v>108</v>
      </c>
      <c r="B61" s="87" t="s">
        <v>109</v>
      </c>
      <c r="C61" s="87" t="s">
        <v>110</v>
      </c>
      <c r="D61" s="90" t="s">
        <v>74</v>
      </c>
      <c r="E61" s="88">
        <v>6683</v>
      </c>
      <c r="F61" s="88">
        <v>5756.69</v>
      </c>
      <c r="G61" s="89">
        <v>0.8614</v>
      </c>
      <c r="H61" s="88">
        <v>5152628.6</v>
      </c>
    </row>
    <row r="62" spans="1:8" customHeight="1" ht="15">
      <c r="A62" s="87" t="s">
        <v>71</v>
      </c>
      <c r="B62" s="87" t="s">
        <v>72</v>
      </c>
      <c r="C62" s="87" t="s">
        <v>73</v>
      </c>
      <c r="D62" s="90" t="s">
        <v>74</v>
      </c>
      <c r="E62" s="88">
        <v>207089</v>
      </c>
      <c r="F62" s="88">
        <v>858885.94</v>
      </c>
      <c r="G62" s="89">
        <v>4.1474</v>
      </c>
      <c r="H62" s="88">
        <v>74314551.74</v>
      </c>
    </row>
    <row r="63" spans="1:8" customHeight="1" ht="15">
      <c r="A63" s="87" t="s">
        <v>274</v>
      </c>
      <c r="B63" s="87" t="s">
        <v>275</v>
      </c>
      <c r="C63" s="87" t="s">
        <v>276</v>
      </c>
      <c r="D63" s="90" t="s">
        <v>74</v>
      </c>
      <c r="E63" s="88">
        <v>107233</v>
      </c>
      <c r="F63" s="88">
        <v>2646042.8</v>
      </c>
      <c r="G63" s="89">
        <v>24.6756</v>
      </c>
      <c r="H63" s="88">
        <v>7749855311</v>
      </c>
    </row>
    <row r="64" spans="1:8" customHeight="1" ht="15">
      <c r="A64" s="87" t="s">
        <v>98</v>
      </c>
      <c r="B64" s="87" t="s">
        <v>99</v>
      </c>
      <c r="C64" s="87" t="s">
        <v>100</v>
      </c>
      <c r="D64" s="90" t="s">
        <v>85</v>
      </c>
      <c r="E64" s="88">
        <v>9732</v>
      </c>
      <c r="F64" s="88">
        <v>63357.65</v>
      </c>
      <c r="G64" s="89">
        <v>6.5102</v>
      </c>
      <c r="H64" s="88">
        <v>16920305</v>
      </c>
    </row>
    <row r="65" spans="1:8" customHeight="1" ht="15">
      <c r="A65" s="87" t="s">
        <v>139</v>
      </c>
      <c r="B65" s="87" t="s">
        <v>140</v>
      </c>
      <c r="C65" s="87" t="s">
        <v>141</v>
      </c>
      <c r="D65" s="90" t="s">
        <v>85</v>
      </c>
      <c r="E65" s="88">
        <v>263818</v>
      </c>
      <c r="F65" s="88">
        <v>5596216.45</v>
      </c>
      <c r="G65" s="89">
        <v>21.2124</v>
      </c>
      <c r="H65" s="88">
        <v>527518105</v>
      </c>
    </row>
    <row r="66" spans="1:8" customHeight="1" ht="15" s="86" customFormat="1">
      <c r="A66" s="84" t="s">
        <v>23</v>
      </c>
      <c r="B66" s="84"/>
      <c r="C66" s="85"/>
      <c r="D66" s="85"/>
      <c r="E66" s="85"/>
      <c r="F66" s="85"/>
      <c r="G66" s="85"/>
      <c r="H66" s="115"/>
    </row>
    <row r="67" spans="1:8" customHeight="1" ht="15" s="86" customFormat="1">
      <c r="A67" s="87" t="s">
        <v>318</v>
      </c>
      <c r="B67" s="87" t="s">
        <v>319</v>
      </c>
      <c r="C67" s="87" t="s">
        <v>181</v>
      </c>
      <c r="D67" s="90" t="s">
        <v>85</v>
      </c>
      <c r="E67" s="88">
        <v>80000</v>
      </c>
      <c r="F67" s="88">
        <v>79920</v>
      </c>
      <c r="G67" s="89">
        <v>99.9</v>
      </c>
      <c r="H67" s="88">
        <v>79920000</v>
      </c>
    </row>
    <row r="68" spans="1:8" customHeight="1" ht="15">
      <c r="A68" s="87" t="s">
        <v>284</v>
      </c>
      <c r="B68" s="87" t="s">
        <v>285</v>
      </c>
      <c r="C68" s="87" t="s">
        <v>222</v>
      </c>
      <c r="D68" s="90" t="s">
        <v>85</v>
      </c>
      <c r="E68" s="88">
        <v>1000000</v>
      </c>
      <c r="F68" s="88">
        <v>129471.09</v>
      </c>
      <c r="G68" s="89">
        <v>97.55</v>
      </c>
      <c r="H68" s="88">
        <v>258942199.22</v>
      </c>
    </row>
    <row r="69" spans="1:8" customHeight="1" ht="15">
      <c r="A69" s="87" t="s">
        <v>320</v>
      </c>
      <c r="B69" s="87" t="s">
        <v>321</v>
      </c>
      <c r="C69" s="87" t="s">
        <v>322</v>
      </c>
      <c r="D69" s="90" t="s">
        <v>85</v>
      </c>
      <c r="E69" s="88">
        <v>100000</v>
      </c>
      <c r="F69" s="88">
        <v>102200</v>
      </c>
      <c r="G69" s="89">
        <v>102.2</v>
      </c>
      <c r="H69" s="88">
        <v>61320000</v>
      </c>
    </row>
    <row r="70" spans="1:8" customHeight="1" ht="15">
      <c r="A70" s="87" t="s">
        <v>323</v>
      </c>
      <c r="B70" s="87" t="s">
        <v>324</v>
      </c>
      <c r="C70" s="87" t="s">
        <v>264</v>
      </c>
      <c r="D70" s="90" t="s">
        <v>85</v>
      </c>
      <c r="E70" s="88">
        <v>150000</v>
      </c>
      <c r="F70" s="88">
        <v>153900</v>
      </c>
      <c r="G70" s="89">
        <v>102.6</v>
      </c>
      <c r="H70" s="88">
        <v>25650000</v>
      </c>
    </row>
    <row r="71" spans="1:8" customHeight="1" ht="15">
      <c r="A71" s="87" t="s">
        <v>325</v>
      </c>
      <c r="B71" s="87" t="s">
        <v>326</v>
      </c>
      <c r="C71" s="87" t="s">
        <v>290</v>
      </c>
      <c r="D71" s="90" t="s">
        <v>85</v>
      </c>
      <c r="E71" s="88">
        <v>120000</v>
      </c>
      <c r="F71" s="88">
        <v>122949.24</v>
      </c>
      <c r="G71" s="89">
        <v>102.4577</v>
      </c>
      <c r="H71" s="88">
        <v>1693394122.58</v>
      </c>
    </row>
    <row r="72" spans="1:8" customHeight="1" ht="15">
      <c r="A72" s="87" t="s">
        <v>288</v>
      </c>
      <c r="B72" s="87" t="s">
        <v>289</v>
      </c>
      <c r="C72" s="87" t="s">
        <v>290</v>
      </c>
      <c r="D72" s="90" t="s">
        <v>85</v>
      </c>
      <c r="E72" s="88">
        <v>485500</v>
      </c>
      <c r="F72" s="88">
        <v>488461.2</v>
      </c>
      <c r="G72" s="89">
        <v>100.61</v>
      </c>
      <c r="H72" s="88">
        <v>1760500000</v>
      </c>
    </row>
    <row r="73" spans="1:8" customHeight="1" ht="15">
      <c r="A73" s="87" t="s">
        <v>291</v>
      </c>
      <c r="B73" s="87" t="s">
        <v>292</v>
      </c>
      <c r="C73" s="87" t="s">
        <v>290</v>
      </c>
      <c r="D73" s="90" t="s">
        <v>85</v>
      </c>
      <c r="E73" s="88">
        <v>564000</v>
      </c>
      <c r="F73" s="88">
        <v>574418.4</v>
      </c>
      <c r="G73" s="89">
        <v>101.8474</v>
      </c>
      <c r="H73" s="88">
        <v>763575000</v>
      </c>
    </row>
    <row r="74" spans="1:8" customHeight="1" ht="15">
      <c r="A74" s="87" t="s">
        <v>327</v>
      </c>
      <c r="B74" s="87" t="s">
        <v>328</v>
      </c>
      <c r="C74" s="87" t="s">
        <v>290</v>
      </c>
      <c r="D74" s="90" t="s">
        <v>85</v>
      </c>
      <c r="E74" s="88">
        <v>1790702.76</v>
      </c>
      <c r="F74" s="88">
        <v>1819891.21</v>
      </c>
      <c r="G74" s="89">
        <v>101.63</v>
      </c>
      <c r="H74" s="88">
        <v>1091229278.33</v>
      </c>
    </row>
    <row r="75" spans="1:8" customHeight="1" ht="15">
      <c r="A75" s="87" t="s">
        <v>329</v>
      </c>
      <c r="B75" s="87" t="s">
        <v>330</v>
      </c>
      <c r="C75" s="87" t="s">
        <v>290</v>
      </c>
      <c r="D75" s="90" t="s">
        <v>85</v>
      </c>
      <c r="E75" s="88">
        <v>10000000</v>
      </c>
      <c r="F75" s="88">
        <v>10256000</v>
      </c>
      <c r="G75" s="89">
        <v>102.575</v>
      </c>
      <c r="H75" s="88">
        <v>415408512.41</v>
      </c>
    </row>
    <row r="76" spans="1:8" customHeight="1" ht="15">
      <c r="A76" s="87" t="s">
        <v>331</v>
      </c>
      <c r="B76" s="87" t="s">
        <v>332</v>
      </c>
      <c r="C76" s="87" t="s">
        <v>290</v>
      </c>
      <c r="D76" s="90" t="s">
        <v>85</v>
      </c>
      <c r="E76" s="88">
        <v>2000000</v>
      </c>
      <c r="F76" s="88">
        <v>2063000</v>
      </c>
      <c r="G76" s="89">
        <v>103.15</v>
      </c>
      <c r="H76" s="88">
        <v>825200000</v>
      </c>
    </row>
    <row r="77" spans="1:8" customHeight="1" ht="15">
      <c r="A77" s="87" t="s">
        <v>293</v>
      </c>
      <c r="B77" s="87" t="s">
        <v>294</v>
      </c>
      <c r="C77" s="87" t="s">
        <v>290</v>
      </c>
      <c r="D77" s="90" t="s">
        <v>85</v>
      </c>
      <c r="E77" s="88">
        <v>100000</v>
      </c>
      <c r="F77" s="88">
        <v>105000</v>
      </c>
      <c r="G77" s="89">
        <v>105</v>
      </c>
      <c r="H77" s="88">
        <v>1312500000</v>
      </c>
    </row>
    <row r="78" spans="1:8" customHeight="1" ht="15">
      <c r="A78" s="87" t="s">
        <v>315</v>
      </c>
      <c r="B78" s="87" t="s">
        <v>316</v>
      </c>
      <c r="C78" s="87" t="s">
        <v>290</v>
      </c>
      <c r="D78" s="90" t="s">
        <v>85</v>
      </c>
      <c r="E78" s="88">
        <v>25184708.28</v>
      </c>
      <c r="F78" s="88">
        <v>20991684.07</v>
      </c>
      <c r="G78" s="89">
        <v>83.4715</v>
      </c>
      <c r="H78" s="88">
        <v>1295358445.12</v>
      </c>
    </row>
    <row r="79" spans="1:8" customHeight="1" ht="15">
      <c r="A79" s="87" t="s">
        <v>333</v>
      </c>
      <c r="B79" s="87" t="s">
        <v>334</v>
      </c>
      <c r="C79" s="87" t="s">
        <v>290</v>
      </c>
      <c r="D79" s="90" t="s">
        <v>85</v>
      </c>
      <c r="E79" s="88">
        <v>1000000</v>
      </c>
      <c r="F79" s="88">
        <v>728000</v>
      </c>
      <c r="G79" s="89">
        <v>72.8</v>
      </c>
      <c r="H79" s="88">
        <v>582400000</v>
      </c>
    </row>
    <row r="80" spans="1:8" customHeight="1" ht="15">
      <c r="A80" s="87" t="s">
        <v>295</v>
      </c>
      <c r="B80" s="87" t="s">
        <v>296</v>
      </c>
      <c r="C80" s="87" t="s">
        <v>290</v>
      </c>
      <c r="D80" s="90" t="s">
        <v>74</v>
      </c>
      <c r="E80" s="88">
        <v>72000</v>
      </c>
      <c r="F80" s="88">
        <v>71678</v>
      </c>
      <c r="G80" s="89">
        <v>99.5613</v>
      </c>
      <c r="H80" s="88">
        <v>1195320000</v>
      </c>
    </row>
    <row r="81" spans="1:8" customHeight="1" ht="15">
      <c r="A81" s="87" t="s">
        <v>297</v>
      </c>
      <c r="B81" s="87" t="s">
        <v>298</v>
      </c>
      <c r="C81" s="87" t="s">
        <v>290</v>
      </c>
      <c r="D81" s="90" t="s">
        <v>74</v>
      </c>
      <c r="E81" s="88">
        <v>118000</v>
      </c>
      <c r="F81" s="88">
        <v>116781.6</v>
      </c>
      <c r="G81" s="89">
        <v>98.9675</v>
      </c>
      <c r="H81" s="88">
        <v>821400849.5</v>
      </c>
    </row>
    <row r="82" spans="1:8" customHeight="1" ht="15">
      <c r="A82" s="87" t="s">
        <v>299</v>
      </c>
      <c r="B82" s="87" t="s">
        <v>300</v>
      </c>
      <c r="C82" s="87" t="s">
        <v>290</v>
      </c>
      <c r="D82" s="90" t="s">
        <v>74</v>
      </c>
      <c r="E82" s="88">
        <v>353000</v>
      </c>
      <c r="F82" s="88">
        <v>347209.6</v>
      </c>
      <c r="G82" s="89">
        <v>98.3597</v>
      </c>
      <c r="H82" s="88">
        <v>1312579314.2</v>
      </c>
    </row>
    <row r="83" spans="1:8" customHeight="1" ht="12.75">
      <c r="H83" s="115"/>
    </row>
    <row r="84" spans="1:8" customHeight="1" ht="12.75">
      <c r="B84" s="138" t="inlineStr">
        <is>
          <r>
            <t xml:space="preserve">Market:</t>
          </r>
        </is>
      </c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4" s="115"/>
    </row>
    <row r="85" spans="1:8" customHeight="1" ht="12.75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5" s="115"/>
    </row>
    <row r="86" spans="1:8" customHeight="1" ht="12.75">
      <c r="B86" s="113"/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